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ero.sharepoint.com/sites/Attendance2025/Shared Documents/General/Analysis/Quant Analysis/Analysis/technical report/"/>
    </mc:Choice>
  </mc:AlternateContent>
  <xr:revisionPtr revIDLastSave="79" documentId="11_A24395BAFB6B6AA917EAE870B730F5D688AD3170" xr6:coauthVersionLast="47" xr6:coauthVersionMax="47" xr10:uidLastSave="{20E4EEBB-D856-4941-8F72-43A6737B153C}"/>
  <bookViews>
    <workbookView xWindow="-285" yWindow="-16320" windowWidth="29040" windowHeight="15720" activeTab="5" xr2:uid="{00000000-000D-0000-FFFF-FFFF00000000}"/>
  </bookViews>
  <sheets>
    <sheet name="Contents" sheetId="1" r:id="rId1"/>
    <sheet name="Sheet 1" sheetId="2" r:id="rId2"/>
    <sheet name="Sheet 2" sheetId="3" r:id="rId3"/>
    <sheet name="Sheet 3" sheetId="4" r:id="rId4"/>
    <sheet name="Sheet 4" sheetId="5" r:id="rId5"/>
    <sheet name="Sheet 5" sheetId="6" r:id="rId6"/>
    <sheet name="Sheet 6" sheetId="7" r:id="rId7"/>
    <sheet name="Sheet 7" sheetId="8" r:id="rId8"/>
    <sheet name="Sheet 8" sheetId="9" r:id="rId9"/>
  </sheets>
  <calcPr calcId="191028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2" l="1"/>
  <c r="C2" i="3"/>
  <c r="B2" i="3"/>
  <c r="C2" i="4"/>
  <c r="B2" i="4"/>
  <c r="B2" i="5"/>
  <c r="C2" i="5"/>
  <c r="C2" i="6"/>
  <c r="B2" i="6"/>
  <c r="C2" i="7"/>
  <c r="B2" i="7"/>
  <c r="C2" i="8"/>
  <c r="B2" i="8"/>
  <c r="B2" i="9"/>
  <c r="B10" i="1"/>
  <c r="B11" i="1"/>
  <c r="B9" i="1"/>
  <c r="B8" i="1"/>
  <c r="B7" i="1"/>
  <c r="B6" i="1"/>
  <c r="B5" i="1"/>
  <c r="B4" i="1"/>
  <c r="A2" i="9"/>
  <c r="A2" i="8"/>
  <c r="A2" i="7"/>
  <c r="A2" i="6"/>
  <c r="A2" i="5"/>
  <c r="A2" i="4"/>
  <c r="A2" i="3"/>
  <c r="A2" i="2"/>
</calcChain>
</file>

<file path=xl/sharedStrings.xml><?xml version="1.0" encoding="utf-8"?>
<sst xmlns="http://schemas.openxmlformats.org/spreadsheetml/2006/main" count="934" uniqueCount="51">
  <si>
    <t>Attendance Student survey 2022</t>
  </si>
  <si>
    <t>Table of contents:</t>
  </si>
  <si>
    <t>How important do you think school is for your future?</t>
  </si>
  <si>
    <t>⠀</t>
  </si>
  <si>
    <t>Count</t>
  </si>
  <si>
    <t>Percentage</t>
  </si>
  <si>
    <t>Very important</t>
  </si>
  <si>
    <t>Important</t>
  </si>
  <si>
    <t>Somewhat important</t>
  </si>
  <si>
    <t>Not that important</t>
  </si>
  <si>
    <t>Not at all important</t>
  </si>
  <si>
    <t>Total</t>
  </si>
  <si>
    <t>Type of school</t>
  </si>
  <si>
    <t>Very important %</t>
  </si>
  <si>
    <t>Important %</t>
  </si>
  <si>
    <t>Somewhat important %</t>
  </si>
  <si>
    <t>Not that important %</t>
  </si>
  <si>
    <t>Not at all important %</t>
  </si>
  <si>
    <t>Primary</t>
  </si>
  <si>
    <t>Secondary</t>
  </si>
  <si>
    <t>EQI band</t>
  </si>
  <si>
    <t>Fewer</t>
  </si>
  <si>
    <t>Moderate</t>
  </si>
  <si>
    <t>More</t>
  </si>
  <si>
    <t>Maori</t>
  </si>
  <si>
    <t>Māori</t>
  </si>
  <si>
    <t>Not Māori</t>
  </si>
  <si>
    <t xml:space="preserve">Pacific </t>
  </si>
  <si>
    <t>Not Pacific</t>
  </si>
  <si>
    <t>Pacific</t>
  </si>
  <si>
    <t>Gender</t>
  </si>
  <si>
    <t>Female</t>
  </si>
  <si>
    <t>Male</t>
  </si>
  <si>
    <t>How important do you think going to school every day is?</t>
  </si>
  <si>
    <t>What are the main things that make you want to miss school?</t>
  </si>
  <si>
    <t>Not selected</t>
  </si>
  <si>
    <t>Selected</t>
  </si>
  <si>
    <t xml:space="preserve"> I don’t like or am not interested in what is taught at school</t>
  </si>
  <si>
    <t xml:space="preserve"> My schoolwork is too hard</t>
  </si>
  <si>
    <t xml:space="preserve"> I get bullied or picked on at school</t>
  </si>
  <si>
    <t xml:space="preserve"> I don’t like at least one of my teachers</t>
  </si>
  <si>
    <t xml:space="preserve"> I don’t like the people in my class</t>
  </si>
  <si>
    <t xml:space="preserve"> It is really hard to get to and from school</t>
  </si>
  <si>
    <t xml:space="preserve"> I have a (paid) job I work at during school hours</t>
  </si>
  <si>
    <t xml:space="preserve"> I don’t have the things I need to go to school (e.g uniform, books, shoes etc)</t>
  </si>
  <si>
    <t xml:space="preserve"> I can't participate in some activities at school because I don't have the support I need</t>
  </si>
  <si>
    <t xml:space="preserve"> I never feel like missing school</t>
  </si>
  <si>
    <t xml:space="preserve"> There are whānau/family/cultural/special events during school time (e.g. birthday, funeral, tangihanga, weddings)</t>
  </si>
  <si>
    <t xml:space="preserve"> I don't want to participate in some activities at school (e.g swimming sports, prize giving)</t>
  </si>
  <si>
    <t>Not selected %</t>
  </si>
  <si>
    <t>Selected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</si>
</sst>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b/>
      <sz val="11"/>
      <color rgb="FF024D4E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u/>
      <sz val="11"/>
      <color rgb="FF009188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9E4E3"/>
      </patternFill>
    </fill>
    <fill>
      <patternFill patternType="solid">
        <fgColor rgb="FF5EC5BE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2" borderId="2" xfId="0" applyFont="1" applyFill="1" applyBorder="1"/>
    <xf numFmtId="0" fontId="3" fillId="0" borderId="3" xfId="0" applyFont="1" applyBorder="1"/>
    <xf numFmtId="0" fontId="2" fillId="2" borderId="4" xfId="0" applyFont="1" applyFill="1" applyBorder="1" applyAlignment="1">
      <alignment horizontal="center"/>
    </xf>
    <xf numFmtId="1" fontId="3" fillId="2" borderId="1" xfId="0" applyNumberFormat="1" applyFont="1" applyFill="1" applyBorder="1"/>
    <xf numFmtId="1" fontId="3" fillId="2" borderId="4" xfId="0" applyNumberFormat="1" applyFont="1" applyFill="1" applyBorder="1"/>
    <xf numFmtId="1" fontId="3" fillId="0" borderId="5" xfId="0" applyNumberFormat="1" applyFont="1" applyBorder="1"/>
    <xf numFmtId="1" fontId="3" fillId="0" borderId="0" xfId="0" applyNumberFormat="1" applyFont="1"/>
    <xf numFmtId="0" fontId="2" fillId="2" borderId="3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3" fillId="2" borderId="4" xfId="0" applyFont="1" applyFill="1" applyBorder="1"/>
    <xf numFmtId="0" fontId="3" fillId="2" borderId="1" xfId="0" applyFont="1" applyFill="1" applyBorder="1"/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0" fontId="4" fillId="0" borderId="0" xfId="0" applyFont="1"/>
    <xf numFmtId="0" fontId="3" fillId="0" borderId="6" xfId="0" applyFont="1" applyBorder="1"/>
    <xf numFmtId="1" fontId="3" fillId="0" borderId="8" xfId="0" applyNumberFormat="1" applyFont="1" applyBorder="1"/>
    <xf numFmtId="1" fontId="3" fillId="0" borderId="7" xfId="0" applyNumberFormat="1" applyFont="1" applyBorder="1"/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1" fontId="2" fillId="2" borderId="0" xfId="0" applyNumberFormat="1" applyFont="1" applyFill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0" fontId="5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B8" sqref="B8"/>
    </sheetView>
  </sheetViews>
  <sheetFormatPr defaultColWidth="11.453125" defaultRowHeight="14.5" x14ac:dyDescent="0.35"/>
  <sheetData>
    <row r="1" spans="1:2" x14ac:dyDescent="0.35">
      <c r="A1" s="1" t="s">
        <v>0</v>
      </c>
      <c r="B1" s="1"/>
    </row>
    <row r="2" spans="1:2" x14ac:dyDescent="0.35">
      <c r="A2" s="1"/>
      <c r="B2" s="1"/>
    </row>
    <row r="3" spans="1:2" x14ac:dyDescent="0.35">
      <c r="A3" s="1"/>
      <c r="B3" s="1" t="s">
        <v>1</v>
      </c>
    </row>
    <row r="4" spans="1:2" x14ac:dyDescent="0.35">
      <c r="B4" s="26" t="str">
        <f>HYPERLINK("#'Sheet 1'!A1", "Sheet 1: How important do you think school is for your future?")</f>
        <v>Sheet 1: How important do you think school is for your future?</v>
      </c>
    </row>
    <row r="5" spans="1:2" x14ac:dyDescent="0.35">
      <c r="B5" s="26" t="str">
        <f>HYPERLINK("#'Sheet 2'!A1", "Sheet 2: How important do you think going to school every day is?")</f>
        <v>Sheet 2: How important do you think going to school every day is?</v>
      </c>
    </row>
    <row r="6" spans="1:2" x14ac:dyDescent="0.35">
      <c r="B6" s="26" t="str">
        <f>HYPERLINK("#'Sheet 3'!A1", "Sheet 3: What are the main things that make you want to miss school?")</f>
        <v>Sheet 3: What are the main things that make you want to miss school?</v>
      </c>
    </row>
    <row r="7" spans="1:2" x14ac:dyDescent="0.35">
      <c r="B7" s="26" t="str">
        <f>HYPERLINK("#'Sheet 4'!A1", "Sheet 4: Type of school")</f>
        <v>Sheet 4: Type of school</v>
      </c>
    </row>
    <row r="8" spans="1:2" x14ac:dyDescent="0.35">
      <c r="B8" s="26" t="str">
        <f>HYPERLINK("#'Sheet 5'!A1", "Sheet 5: EQI band")</f>
        <v>Sheet 5: EQI band</v>
      </c>
    </row>
    <row r="9" spans="1:2" x14ac:dyDescent="0.35">
      <c r="B9" s="26" t="str">
        <f>HYPERLINK("#'Sheet 6'!A1", "Sheet 6: Maori")</f>
        <v>Sheet 6: Maori</v>
      </c>
    </row>
    <row r="10" spans="1:2" x14ac:dyDescent="0.35">
      <c r="B10" s="26" t="str">
        <f>HYPERLINK("#'Sheet 7'!A1", "Sheet 7: Pacific")</f>
        <v>Sheet 7: Pacific</v>
      </c>
    </row>
    <row r="11" spans="1:2" x14ac:dyDescent="0.35">
      <c r="B11" s="26" t="str">
        <f>HYPERLINK("#'Sheet 8'!A1", "Sheet 8: Gender")</f>
        <v>Sheet 8: Gender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6"/>
  <sheetViews>
    <sheetView workbookViewId="0">
      <selection activeCell="C3" sqref="C3"/>
    </sheetView>
  </sheetViews>
  <sheetFormatPr defaultColWidth="11.453125" defaultRowHeight="14.5" x14ac:dyDescent="0.35"/>
  <sheetData>
    <row r="1" spans="1:12" x14ac:dyDescent="0.35">
      <c r="A1" s="1" t="s">
        <v>2</v>
      </c>
    </row>
    <row r="2" spans="1:12" x14ac:dyDescent="0.35">
      <c r="A2" s="17" t="str">
        <f>HYPERLINK("#'Contents'!A1", "Contents")</f>
        <v>Contents</v>
      </c>
      <c r="B2" s="17"/>
      <c r="C2" s="26" t="str">
        <f>HYPERLINK("#'Sheet 2'!A1", "Sheet 2")</f>
        <v>Sheet 2</v>
      </c>
    </row>
    <row r="4" spans="1:12" x14ac:dyDescent="0.35">
      <c r="B4" s="3" t="s">
        <v>3</v>
      </c>
      <c r="C4" s="2" t="s">
        <v>4</v>
      </c>
      <c r="D4" s="6" t="s">
        <v>5</v>
      </c>
    </row>
    <row r="5" spans="1:12" x14ac:dyDescent="0.35">
      <c r="B5" s="5" t="s">
        <v>6</v>
      </c>
      <c r="C5" s="10">
        <v>749</v>
      </c>
      <c r="D5" s="9">
        <v>41.844000000000001</v>
      </c>
    </row>
    <row r="6" spans="1:12" x14ac:dyDescent="0.35">
      <c r="B6" s="5" t="s">
        <v>7</v>
      </c>
      <c r="C6" s="10">
        <v>653</v>
      </c>
      <c r="D6" s="9">
        <v>36.479999999999997</v>
      </c>
    </row>
    <row r="7" spans="1:12" x14ac:dyDescent="0.35">
      <c r="B7" s="5" t="s">
        <v>8</v>
      </c>
      <c r="C7" s="10">
        <v>318</v>
      </c>
      <c r="D7" s="9">
        <v>17.765000000000001</v>
      </c>
    </row>
    <row r="8" spans="1:12" x14ac:dyDescent="0.35">
      <c r="B8" s="5" t="s">
        <v>9</v>
      </c>
      <c r="C8" s="10">
        <v>53</v>
      </c>
      <c r="D8" s="9">
        <v>2.9609999999999999</v>
      </c>
    </row>
    <row r="9" spans="1:12" x14ac:dyDescent="0.35">
      <c r="B9" s="5" t="s">
        <v>10</v>
      </c>
      <c r="C9" s="10">
        <v>17</v>
      </c>
      <c r="D9" s="9">
        <v>0.95</v>
      </c>
    </row>
    <row r="10" spans="1:12" x14ac:dyDescent="0.35">
      <c r="B10" s="4" t="s">
        <v>11</v>
      </c>
      <c r="C10" s="7">
        <v>1790</v>
      </c>
      <c r="D10" s="8"/>
    </row>
    <row r="12" spans="1:12" x14ac:dyDescent="0.35">
      <c r="B12" s="21" t="s">
        <v>2</v>
      </c>
      <c r="C12" s="22"/>
      <c r="D12" s="22"/>
      <c r="E12" s="22"/>
      <c r="F12" s="22"/>
      <c r="G12" s="23"/>
      <c r="H12" s="22"/>
      <c r="I12" s="22"/>
      <c r="J12" s="22"/>
      <c r="K12" s="22"/>
      <c r="L12" s="23"/>
    </row>
    <row r="13" spans="1:12" x14ac:dyDescent="0.35">
      <c r="B13" s="11"/>
      <c r="C13" s="24" t="s">
        <v>4</v>
      </c>
      <c r="D13" s="24"/>
      <c r="E13" s="24"/>
      <c r="F13" s="24"/>
      <c r="G13" s="25"/>
      <c r="H13" s="24" t="s">
        <v>5</v>
      </c>
      <c r="I13" s="24"/>
      <c r="J13" s="24"/>
      <c r="K13" s="24"/>
      <c r="L13" s="25"/>
    </row>
    <row r="14" spans="1:12" x14ac:dyDescent="0.35">
      <c r="B14" s="12" t="s">
        <v>12</v>
      </c>
      <c r="C14" s="15" t="s">
        <v>6</v>
      </c>
      <c r="D14" s="15" t="s">
        <v>7</v>
      </c>
      <c r="E14" s="15" t="s">
        <v>8</v>
      </c>
      <c r="F14" s="15" t="s">
        <v>9</v>
      </c>
      <c r="G14" s="16" t="s">
        <v>10</v>
      </c>
      <c r="H14" s="15" t="s">
        <v>13</v>
      </c>
      <c r="I14" s="15" t="s">
        <v>14</v>
      </c>
      <c r="J14" s="15" t="s">
        <v>15</v>
      </c>
      <c r="K14" s="15" t="s">
        <v>16</v>
      </c>
      <c r="L14" s="16" t="s">
        <v>17</v>
      </c>
    </row>
    <row r="15" spans="1:12" x14ac:dyDescent="0.35">
      <c r="B15" s="5" t="s">
        <v>18</v>
      </c>
      <c r="C15" s="10">
        <v>480</v>
      </c>
      <c r="D15" s="10">
        <v>325</v>
      </c>
      <c r="E15" s="10">
        <v>156</v>
      </c>
      <c r="F15" s="10">
        <v>18</v>
      </c>
      <c r="G15" s="9">
        <v>8</v>
      </c>
      <c r="H15" s="10">
        <v>48.631999999999998</v>
      </c>
      <c r="I15" s="10">
        <v>32.927999999999997</v>
      </c>
      <c r="J15" s="10">
        <v>15.805</v>
      </c>
      <c r="K15" s="10">
        <v>1.8240000000000001</v>
      </c>
      <c r="L15" s="9">
        <v>0.81100000000000005</v>
      </c>
    </row>
    <row r="16" spans="1:12" x14ac:dyDescent="0.35">
      <c r="B16" s="5" t="s">
        <v>19</v>
      </c>
      <c r="C16" s="10">
        <v>269</v>
      </c>
      <c r="D16" s="10">
        <v>327</v>
      </c>
      <c r="E16" s="10">
        <v>162</v>
      </c>
      <c r="F16" s="10">
        <v>35</v>
      </c>
      <c r="G16" s="9">
        <v>9</v>
      </c>
      <c r="H16" s="10">
        <v>33.540999999999997</v>
      </c>
      <c r="I16" s="10">
        <v>40.773000000000003</v>
      </c>
      <c r="J16" s="10">
        <v>20.2</v>
      </c>
      <c r="K16" s="10">
        <v>4.3639999999999999</v>
      </c>
      <c r="L16" s="9">
        <v>1.1220000000000001</v>
      </c>
    </row>
    <row r="17" spans="2:12" x14ac:dyDescent="0.35">
      <c r="B17" s="4" t="s">
        <v>11</v>
      </c>
      <c r="C17" s="14">
        <v>749</v>
      </c>
      <c r="D17" s="14">
        <v>652</v>
      </c>
      <c r="E17" s="14">
        <v>318</v>
      </c>
      <c r="F17" s="14">
        <v>53</v>
      </c>
      <c r="G17" s="13">
        <v>17</v>
      </c>
      <c r="H17" s="14"/>
      <c r="I17" s="14"/>
      <c r="J17" s="14"/>
      <c r="K17" s="14"/>
      <c r="L17" s="13"/>
    </row>
    <row r="19" spans="2:12" x14ac:dyDescent="0.35">
      <c r="B19" s="21" t="s">
        <v>2</v>
      </c>
      <c r="C19" s="22"/>
      <c r="D19" s="22"/>
      <c r="E19" s="22"/>
      <c r="F19" s="22"/>
      <c r="G19" s="23"/>
      <c r="H19" s="22"/>
      <c r="I19" s="22"/>
      <c r="J19" s="22"/>
      <c r="K19" s="22"/>
      <c r="L19" s="23"/>
    </row>
    <row r="20" spans="2:12" x14ac:dyDescent="0.35">
      <c r="B20" s="11"/>
      <c r="C20" s="24" t="s">
        <v>4</v>
      </c>
      <c r="D20" s="24"/>
      <c r="E20" s="24"/>
      <c r="F20" s="24"/>
      <c r="G20" s="25"/>
      <c r="H20" s="24" t="s">
        <v>5</v>
      </c>
      <c r="I20" s="24"/>
      <c r="J20" s="24"/>
      <c r="K20" s="24"/>
      <c r="L20" s="25"/>
    </row>
    <row r="21" spans="2:12" x14ac:dyDescent="0.35">
      <c r="B21" s="12" t="s">
        <v>20</v>
      </c>
      <c r="C21" s="15" t="s">
        <v>6</v>
      </c>
      <c r="D21" s="15" t="s">
        <v>7</v>
      </c>
      <c r="E21" s="15" t="s">
        <v>8</v>
      </c>
      <c r="F21" s="15" t="s">
        <v>9</v>
      </c>
      <c r="G21" s="16" t="s">
        <v>10</v>
      </c>
      <c r="H21" s="15" t="s">
        <v>13</v>
      </c>
      <c r="I21" s="15" t="s">
        <v>14</v>
      </c>
      <c r="J21" s="15" t="s">
        <v>15</v>
      </c>
      <c r="K21" s="15" t="s">
        <v>16</v>
      </c>
      <c r="L21" s="16" t="s">
        <v>17</v>
      </c>
    </row>
    <row r="22" spans="2:12" x14ac:dyDescent="0.35">
      <c r="B22" s="5" t="s">
        <v>21</v>
      </c>
      <c r="C22" s="10">
        <v>268</v>
      </c>
      <c r="D22" s="10">
        <v>231</v>
      </c>
      <c r="E22" s="10">
        <v>83</v>
      </c>
      <c r="F22" s="10">
        <v>17</v>
      </c>
      <c r="G22" s="9">
        <v>5</v>
      </c>
      <c r="H22" s="10">
        <v>44.371000000000002</v>
      </c>
      <c r="I22" s="10">
        <v>38.244999999999997</v>
      </c>
      <c r="J22" s="10">
        <v>13.742000000000001</v>
      </c>
      <c r="K22" s="10">
        <v>2.8149999999999999</v>
      </c>
      <c r="L22" s="9">
        <v>0.82799999999999996</v>
      </c>
    </row>
    <row r="23" spans="2:12" x14ac:dyDescent="0.35">
      <c r="B23" s="5" t="s">
        <v>22</v>
      </c>
      <c r="C23" s="10">
        <v>370</v>
      </c>
      <c r="D23" s="10">
        <v>316</v>
      </c>
      <c r="E23" s="10">
        <v>158</v>
      </c>
      <c r="F23" s="10">
        <v>31</v>
      </c>
      <c r="G23" s="9">
        <v>8</v>
      </c>
      <c r="H23" s="10">
        <v>41.902999999999999</v>
      </c>
      <c r="I23" s="10">
        <v>35.786999999999999</v>
      </c>
      <c r="J23" s="10">
        <v>17.893999999999998</v>
      </c>
      <c r="K23" s="10">
        <v>3.5110000000000001</v>
      </c>
      <c r="L23" s="9">
        <v>0.90600000000000003</v>
      </c>
    </row>
    <row r="24" spans="2:12" x14ac:dyDescent="0.35">
      <c r="B24" s="5" t="s">
        <v>23</v>
      </c>
      <c r="C24" s="10">
        <v>95</v>
      </c>
      <c r="D24" s="10">
        <v>78</v>
      </c>
      <c r="E24" s="10">
        <v>56</v>
      </c>
      <c r="F24" s="10">
        <v>5</v>
      </c>
      <c r="G24" s="9">
        <v>4</v>
      </c>
      <c r="H24" s="10">
        <v>39.915999999999997</v>
      </c>
      <c r="I24" s="10">
        <v>32.773000000000003</v>
      </c>
      <c r="J24" s="10">
        <v>23.529</v>
      </c>
      <c r="K24" s="10">
        <v>2.101</v>
      </c>
      <c r="L24" s="9">
        <v>1.681</v>
      </c>
    </row>
    <row r="25" spans="2:12" x14ac:dyDescent="0.35">
      <c r="B25" s="4" t="s">
        <v>11</v>
      </c>
      <c r="C25" s="14">
        <v>733</v>
      </c>
      <c r="D25" s="14">
        <v>625</v>
      </c>
      <c r="E25" s="14">
        <v>297</v>
      </c>
      <c r="F25" s="14">
        <v>53</v>
      </c>
      <c r="G25" s="13">
        <v>17</v>
      </c>
      <c r="H25" s="14"/>
      <c r="I25" s="14"/>
      <c r="J25" s="14"/>
      <c r="K25" s="14"/>
      <c r="L25" s="13"/>
    </row>
    <row r="27" spans="2:12" x14ac:dyDescent="0.35">
      <c r="B27" s="21" t="s">
        <v>2</v>
      </c>
      <c r="C27" s="22"/>
      <c r="D27" s="22"/>
      <c r="E27" s="22"/>
      <c r="F27" s="22"/>
      <c r="G27" s="23"/>
      <c r="H27" s="22"/>
      <c r="I27" s="22"/>
      <c r="J27" s="22"/>
      <c r="K27" s="22"/>
      <c r="L27" s="23"/>
    </row>
    <row r="28" spans="2:12" x14ac:dyDescent="0.35">
      <c r="B28" s="11"/>
      <c r="C28" s="24" t="s">
        <v>4</v>
      </c>
      <c r="D28" s="24"/>
      <c r="E28" s="24"/>
      <c r="F28" s="24"/>
      <c r="G28" s="25"/>
      <c r="H28" s="24" t="s">
        <v>5</v>
      </c>
      <c r="I28" s="24"/>
      <c r="J28" s="24"/>
      <c r="K28" s="24"/>
      <c r="L28" s="25"/>
    </row>
    <row r="29" spans="2:12" x14ac:dyDescent="0.35">
      <c r="B29" s="12" t="s">
        <v>24</v>
      </c>
      <c r="C29" s="15" t="s">
        <v>6</v>
      </c>
      <c r="D29" s="15" t="s">
        <v>7</v>
      </c>
      <c r="E29" s="15" t="s">
        <v>8</v>
      </c>
      <c r="F29" s="15" t="s">
        <v>9</v>
      </c>
      <c r="G29" s="16" t="s">
        <v>10</v>
      </c>
      <c r="H29" s="15" t="s">
        <v>13</v>
      </c>
      <c r="I29" s="15" t="s">
        <v>14</v>
      </c>
      <c r="J29" s="15" t="s">
        <v>15</v>
      </c>
      <c r="K29" s="15" t="s">
        <v>16</v>
      </c>
      <c r="L29" s="16" t="s">
        <v>17</v>
      </c>
    </row>
    <row r="30" spans="2:12" x14ac:dyDescent="0.35">
      <c r="B30" s="5" t="s">
        <v>25</v>
      </c>
      <c r="C30" s="10">
        <v>162</v>
      </c>
      <c r="D30" s="10">
        <v>138</v>
      </c>
      <c r="E30" s="10">
        <v>78</v>
      </c>
      <c r="F30" s="10">
        <v>13</v>
      </c>
      <c r="G30" s="9">
        <v>5</v>
      </c>
      <c r="H30" s="10">
        <v>40.908999999999999</v>
      </c>
      <c r="I30" s="10">
        <v>34.847999999999999</v>
      </c>
      <c r="J30" s="10">
        <v>19.696999999999999</v>
      </c>
      <c r="K30" s="10">
        <v>3.2829999999999999</v>
      </c>
      <c r="L30" s="9">
        <v>1.2629999999999999</v>
      </c>
    </row>
    <row r="31" spans="2:12" x14ac:dyDescent="0.35">
      <c r="B31" s="5" t="s">
        <v>26</v>
      </c>
      <c r="C31" s="10">
        <v>559</v>
      </c>
      <c r="D31" s="10">
        <v>492</v>
      </c>
      <c r="E31" s="10">
        <v>229</v>
      </c>
      <c r="F31" s="10">
        <v>38</v>
      </c>
      <c r="G31" s="9">
        <v>12</v>
      </c>
      <c r="H31" s="10">
        <v>42.03</v>
      </c>
      <c r="I31" s="10">
        <v>36.991999999999997</v>
      </c>
      <c r="J31" s="10">
        <v>17.218</v>
      </c>
      <c r="K31" s="10">
        <v>2.8570000000000002</v>
      </c>
      <c r="L31" s="9">
        <v>0.90200000000000002</v>
      </c>
    </row>
    <row r="32" spans="2:12" x14ac:dyDescent="0.35">
      <c r="B32" s="4" t="s">
        <v>11</v>
      </c>
      <c r="C32" s="14">
        <v>721</v>
      </c>
      <c r="D32" s="14">
        <v>630</v>
      </c>
      <c r="E32" s="14">
        <v>307</v>
      </c>
      <c r="F32" s="14">
        <v>51</v>
      </c>
      <c r="G32" s="13">
        <v>17</v>
      </c>
      <c r="H32" s="14"/>
      <c r="I32" s="14"/>
      <c r="J32" s="14"/>
      <c r="K32" s="14"/>
      <c r="L32" s="13"/>
    </row>
    <row r="34" spans="2:12" x14ac:dyDescent="0.35">
      <c r="B34" s="21" t="s">
        <v>2</v>
      </c>
      <c r="C34" s="22"/>
      <c r="D34" s="22"/>
      <c r="E34" s="22"/>
      <c r="F34" s="22"/>
      <c r="G34" s="23"/>
      <c r="H34" s="22"/>
      <c r="I34" s="22"/>
      <c r="J34" s="22"/>
      <c r="K34" s="22"/>
      <c r="L34" s="23"/>
    </row>
    <row r="35" spans="2:12" x14ac:dyDescent="0.35">
      <c r="B35" s="11"/>
      <c r="C35" s="24" t="s">
        <v>4</v>
      </c>
      <c r="D35" s="24"/>
      <c r="E35" s="24"/>
      <c r="F35" s="24"/>
      <c r="G35" s="25"/>
      <c r="H35" s="24" t="s">
        <v>5</v>
      </c>
      <c r="I35" s="24"/>
      <c r="J35" s="24"/>
      <c r="K35" s="24"/>
      <c r="L35" s="25"/>
    </row>
    <row r="36" spans="2:12" x14ac:dyDescent="0.35">
      <c r="B36" s="12" t="s">
        <v>27</v>
      </c>
      <c r="C36" s="15" t="s">
        <v>6</v>
      </c>
      <c r="D36" s="15" t="s">
        <v>7</v>
      </c>
      <c r="E36" s="15" t="s">
        <v>8</v>
      </c>
      <c r="F36" s="15" t="s">
        <v>9</v>
      </c>
      <c r="G36" s="16" t="s">
        <v>10</v>
      </c>
      <c r="H36" s="15" t="s">
        <v>13</v>
      </c>
      <c r="I36" s="15" t="s">
        <v>14</v>
      </c>
      <c r="J36" s="15" t="s">
        <v>15</v>
      </c>
      <c r="K36" s="15" t="s">
        <v>16</v>
      </c>
      <c r="L36" s="16" t="s">
        <v>17</v>
      </c>
    </row>
    <row r="37" spans="2:12" x14ac:dyDescent="0.35">
      <c r="B37" s="5" t="s">
        <v>28</v>
      </c>
      <c r="C37" s="10">
        <v>598</v>
      </c>
      <c r="D37" s="10">
        <v>541</v>
      </c>
      <c r="E37" s="10">
        <v>263</v>
      </c>
      <c r="F37" s="10">
        <v>46</v>
      </c>
      <c r="G37" s="9">
        <v>16</v>
      </c>
      <c r="H37" s="10">
        <v>40.847000000000001</v>
      </c>
      <c r="I37" s="10">
        <v>36.954000000000001</v>
      </c>
      <c r="J37" s="10">
        <v>17.963999999999999</v>
      </c>
      <c r="K37" s="10">
        <v>3.1419999999999999</v>
      </c>
      <c r="L37" s="9">
        <v>1.093</v>
      </c>
    </row>
    <row r="38" spans="2:12" x14ac:dyDescent="0.35">
      <c r="B38" s="5" t="s">
        <v>29</v>
      </c>
      <c r="C38" s="10">
        <v>123</v>
      </c>
      <c r="D38" s="10">
        <v>89</v>
      </c>
      <c r="E38" s="10">
        <v>44</v>
      </c>
      <c r="F38" s="10">
        <v>5</v>
      </c>
      <c r="G38" s="9">
        <v>1</v>
      </c>
      <c r="H38" s="10">
        <v>46.947000000000003</v>
      </c>
      <c r="I38" s="10">
        <v>33.969000000000001</v>
      </c>
      <c r="J38" s="10">
        <v>16.794</v>
      </c>
      <c r="K38" s="10">
        <v>1.9079999999999999</v>
      </c>
      <c r="L38" s="9">
        <v>0.38200000000000001</v>
      </c>
    </row>
    <row r="39" spans="2:12" x14ac:dyDescent="0.35">
      <c r="B39" s="4" t="s">
        <v>11</v>
      </c>
      <c r="C39" s="14">
        <v>721</v>
      </c>
      <c r="D39" s="14">
        <v>630</v>
      </c>
      <c r="E39" s="14">
        <v>307</v>
      </c>
      <c r="F39" s="14">
        <v>51</v>
      </c>
      <c r="G39" s="13">
        <v>17</v>
      </c>
      <c r="H39" s="14"/>
      <c r="I39" s="14"/>
      <c r="J39" s="14"/>
      <c r="K39" s="14"/>
      <c r="L39" s="13"/>
    </row>
    <row r="41" spans="2:12" x14ac:dyDescent="0.35">
      <c r="B41" s="21" t="s">
        <v>2</v>
      </c>
      <c r="C41" s="22"/>
      <c r="D41" s="22"/>
      <c r="E41" s="22"/>
      <c r="F41" s="22"/>
      <c r="G41" s="23"/>
      <c r="H41" s="22"/>
      <c r="I41" s="22"/>
      <c r="J41" s="22"/>
      <c r="K41" s="22"/>
      <c r="L41" s="23"/>
    </row>
    <row r="42" spans="2:12" x14ac:dyDescent="0.35">
      <c r="B42" s="11"/>
      <c r="C42" s="24" t="s">
        <v>4</v>
      </c>
      <c r="D42" s="24"/>
      <c r="E42" s="24"/>
      <c r="F42" s="24"/>
      <c r="G42" s="25"/>
      <c r="H42" s="24" t="s">
        <v>5</v>
      </c>
      <c r="I42" s="24"/>
      <c r="J42" s="24"/>
      <c r="K42" s="24"/>
      <c r="L42" s="25"/>
    </row>
    <row r="43" spans="2:12" x14ac:dyDescent="0.35">
      <c r="B43" s="12" t="s">
        <v>30</v>
      </c>
      <c r="C43" s="15" t="s">
        <v>6</v>
      </c>
      <c r="D43" s="15" t="s">
        <v>7</v>
      </c>
      <c r="E43" s="15" t="s">
        <v>8</v>
      </c>
      <c r="F43" s="15" t="s">
        <v>9</v>
      </c>
      <c r="G43" s="16" t="s">
        <v>10</v>
      </c>
      <c r="H43" s="15" t="s">
        <v>13</v>
      </c>
      <c r="I43" s="15" t="s">
        <v>14</v>
      </c>
      <c r="J43" s="15" t="s">
        <v>15</v>
      </c>
      <c r="K43" s="15" t="s">
        <v>16</v>
      </c>
      <c r="L43" s="16" t="s">
        <v>17</v>
      </c>
    </row>
    <row r="44" spans="2:12" x14ac:dyDescent="0.35">
      <c r="B44" s="5" t="s">
        <v>31</v>
      </c>
      <c r="C44" s="10">
        <v>457</v>
      </c>
      <c r="D44" s="10">
        <v>348</v>
      </c>
      <c r="E44" s="10">
        <v>139</v>
      </c>
      <c r="F44" s="10">
        <v>21</v>
      </c>
      <c r="G44" s="9">
        <v>5</v>
      </c>
      <c r="H44" s="10">
        <v>47.113</v>
      </c>
      <c r="I44" s="10">
        <v>35.875999999999998</v>
      </c>
      <c r="J44" s="10">
        <v>14.33</v>
      </c>
      <c r="K44" s="10">
        <v>2.165</v>
      </c>
      <c r="L44" s="9">
        <v>0.51500000000000001</v>
      </c>
    </row>
    <row r="45" spans="2:12" x14ac:dyDescent="0.35">
      <c r="B45" s="5" t="s">
        <v>32</v>
      </c>
      <c r="C45" s="10">
        <v>276</v>
      </c>
      <c r="D45" s="10">
        <v>279</v>
      </c>
      <c r="E45" s="10">
        <v>157</v>
      </c>
      <c r="F45" s="10">
        <v>24</v>
      </c>
      <c r="G45" s="9">
        <v>10</v>
      </c>
      <c r="H45" s="10">
        <v>36.997</v>
      </c>
      <c r="I45" s="10">
        <v>37.399000000000001</v>
      </c>
      <c r="J45" s="10">
        <v>21.045999999999999</v>
      </c>
      <c r="K45" s="10">
        <v>3.2170000000000001</v>
      </c>
      <c r="L45" s="9">
        <v>1.34</v>
      </c>
    </row>
    <row r="46" spans="2:12" x14ac:dyDescent="0.35">
      <c r="B46" s="4" t="s">
        <v>11</v>
      </c>
      <c r="C46" s="14">
        <v>733</v>
      </c>
      <c r="D46" s="14">
        <v>627</v>
      </c>
      <c r="E46" s="14">
        <v>296</v>
      </c>
      <c r="F46" s="14">
        <v>45</v>
      </c>
      <c r="G46" s="13">
        <v>15</v>
      </c>
      <c r="H46" s="14"/>
      <c r="I46" s="14"/>
      <c r="J46" s="14"/>
      <c r="K46" s="14"/>
      <c r="L46" s="13"/>
    </row>
  </sheetData>
  <mergeCells count="15">
    <mergeCell ref="B12:L12"/>
    <mergeCell ref="C13:G13"/>
    <mergeCell ref="H13:L13"/>
    <mergeCell ref="B19:L19"/>
    <mergeCell ref="C20:G20"/>
    <mergeCell ref="H20:L20"/>
    <mergeCell ref="B41:L41"/>
    <mergeCell ref="C42:G42"/>
    <mergeCell ref="H42:L42"/>
    <mergeCell ref="B27:L27"/>
    <mergeCell ref="C28:G28"/>
    <mergeCell ref="H28:L28"/>
    <mergeCell ref="B34:L34"/>
    <mergeCell ref="C35:G35"/>
    <mergeCell ref="H35:L35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6"/>
  <sheetViews>
    <sheetView workbookViewId="0">
      <selection activeCell="C3" sqref="C3"/>
    </sheetView>
  </sheetViews>
  <sheetFormatPr defaultColWidth="11.453125" defaultRowHeight="14.5" x14ac:dyDescent="0.35"/>
  <sheetData>
    <row r="1" spans="1:12" x14ac:dyDescent="0.35">
      <c r="A1" s="1" t="s">
        <v>33</v>
      </c>
    </row>
    <row r="2" spans="1:12" x14ac:dyDescent="0.35">
      <c r="A2" s="17" t="str">
        <f>HYPERLINK("#'Contents'!A1", "Contents")</f>
        <v>Contents</v>
      </c>
      <c r="B2" s="26" t="str">
        <f>HYPERLINK("#'Sheet 1'!A1", "Sheet 1")</f>
        <v>Sheet 1</v>
      </c>
      <c r="C2" s="26" t="str">
        <f>HYPERLINK("#'Sheet 3'!A1", "Sheet 3")</f>
        <v>Sheet 3</v>
      </c>
    </row>
    <row r="4" spans="1:12" x14ac:dyDescent="0.35">
      <c r="B4" s="3" t="s">
        <v>3</v>
      </c>
      <c r="C4" s="2" t="s">
        <v>4</v>
      </c>
      <c r="D4" s="6" t="s">
        <v>5</v>
      </c>
    </row>
    <row r="5" spans="1:12" x14ac:dyDescent="0.35">
      <c r="B5" s="5" t="s">
        <v>6</v>
      </c>
      <c r="C5" s="10">
        <v>470</v>
      </c>
      <c r="D5" s="9">
        <v>26.169</v>
      </c>
    </row>
    <row r="6" spans="1:12" x14ac:dyDescent="0.35">
      <c r="B6" s="5" t="s">
        <v>7</v>
      </c>
      <c r="C6" s="10">
        <v>729</v>
      </c>
      <c r="D6" s="9">
        <v>40.590000000000003</v>
      </c>
    </row>
    <row r="7" spans="1:12" x14ac:dyDescent="0.35">
      <c r="B7" s="5" t="s">
        <v>8</v>
      </c>
      <c r="C7" s="10">
        <v>431</v>
      </c>
      <c r="D7" s="9">
        <v>23.998000000000001</v>
      </c>
    </row>
    <row r="8" spans="1:12" x14ac:dyDescent="0.35">
      <c r="B8" s="5" t="s">
        <v>9</v>
      </c>
      <c r="C8" s="10">
        <v>134</v>
      </c>
      <c r="D8" s="9">
        <v>7.4610000000000003</v>
      </c>
    </row>
    <row r="9" spans="1:12" x14ac:dyDescent="0.35">
      <c r="B9" s="5" t="s">
        <v>10</v>
      </c>
      <c r="C9" s="10">
        <v>32</v>
      </c>
      <c r="D9" s="9">
        <v>1.782</v>
      </c>
    </row>
    <row r="10" spans="1:12" x14ac:dyDescent="0.35">
      <c r="B10" s="4" t="s">
        <v>11</v>
      </c>
      <c r="C10" s="7">
        <v>1796</v>
      </c>
      <c r="D10" s="8"/>
    </row>
    <row r="12" spans="1:12" x14ac:dyDescent="0.35">
      <c r="B12" s="21" t="s">
        <v>33</v>
      </c>
      <c r="C12" s="22"/>
      <c r="D12" s="22"/>
      <c r="E12" s="22"/>
      <c r="F12" s="22"/>
      <c r="G12" s="23"/>
      <c r="H12" s="22"/>
      <c r="I12" s="22"/>
      <c r="J12" s="22"/>
      <c r="K12" s="22"/>
      <c r="L12" s="23"/>
    </row>
    <row r="13" spans="1:12" x14ac:dyDescent="0.35">
      <c r="B13" s="11"/>
      <c r="C13" s="24" t="s">
        <v>4</v>
      </c>
      <c r="D13" s="24"/>
      <c r="E13" s="24"/>
      <c r="F13" s="24"/>
      <c r="G13" s="25"/>
      <c r="H13" s="24" t="s">
        <v>5</v>
      </c>
      <c r="I13" s="24"/>
      <c r="J13" s="24"/>
      <c r="K13" s="24"/>
      <c r="L13" s="25"/>
    </row>
    <row r="14" spans="1:12" x14ac:dyDescent="0.35">
      <c r="B14" s="12" t="s">
        <v>12</v>
      </c>
      <c r="C14" s="15" t="s">
        <v>6</v>
      </c>
      <c r="D14" s="15" t="s">
        <v>7</v>
      </c>
      <c r="E14" s="15" t="s">
        <v>8</v>
      </c>
      <c r="F14" s="15" t="s">
        <v>9</v>
      </c>
      <c r="G14" s="16" t="s">
        <v>10</v>
      </c>
      <c r="H14" s="15" t="s">
        <v>13</v>
      </c>
      <c r="I14" s="15" t="s">
        <v>14</v>
      </c>
      <c r="J14" s="15" t="s">
        <v>15</v>
      </c>
      <c r="K14" s="15" t="s">
        <v>16</v>
      </c>
      <c r="L14" s="16" t="s">
        <v>17</v>
      </c>
    </row>
    <row r="15" spans="1:12" x14ac:dyDescent="0.35">
      <c r="B15" s="5" t="s">
        <v>18</v>
      </c>
      <c r="C15" s="10">
        <v>335</v>
      </c>
      <c r="D15" s="10">
        <v>414</v>
      </c>
      <c r="E15" s="10">
        <v>187</v>
      </c>
      <c r="F15" s="10">
        <v>43</v>
      </c>
      <c r="G15" s="9">
        <v>13</v>
      </c>
      <c r="H15" s="10">
        <v>33.770000000000003</v>
      </c>
      <c r="I15" s="10">
        <v>41.734000000000002</v>
      </c>
      <c r="J15" s="10">
        <v>18.850999999999999</v>
      </c>
      <c r="K15" s="10">
        <v>4.335</v>
      </c>
      <c r="L15" s="9">
        <v>1.31</v>
      </c>
    </row>
    <row r="16" spans="1:12" x14ac:dyDescent="0.35">
      <c r="B16" s="5" t="s">
        <v>19</v>
      </c>
      <c r="C16" s="10">
        <v>134</v>
      </c>
      <c r="D16" s="10">
        <v>315</v>
      </c>
      <c r="E16" s="10">
        <v>244</v>
      </c>
      <c r="F16" s="10">
        <v>91</v>
      </c>
      <c r="G16" s="9">
        <v>19</v>
      </c>
      <c r="H16" s="10">
        <v>16.687000000000001</v>
      </c>
      <c r="I16" s="10">
        <v>39.228000000000002</v>
      </c>
      <c r="J16" s="10">
        <v>30.385999999999999</v>
      </c>
      <c r="K16" s="10">
        <v>11.333</v>
      </c>
      <c r="L16" s="9">
        <v>2.3660000000000001</v>
      </c>
    </row>
    <row r="17" spans="2:12" x14ac:dyDescent="0.35">
      <c r="B17" s="4" t="s">
        <v>11</v>
      </c>
      <c r="C17" s="14">
        <v>469</v>
      </c>
      <c r="D17" s="14">
        <v>729</v>
      </c>
      <c r="E17" s="14">
        <v>431</v>
      </c>
      <c r="F17" s="14">
        <v>134</v>
      </c>
      <c r="G17" s="13">
        <v>32</v>
      </c>
      <c r="H17" s="14"/>
      <c r="I17" s="14"/>
      <c r="J17" s="14"/>
      <c r="K17" s="14"/>
      <c r="L17" s="13"/>
    </row>
    <row r="19" spans="2:12" x14ac:dyDescent="0.35">
      <c r="B19" s="21" t="s">
        <v>33</v>
      </c>
      <c r="C19" s="22"/>
      <c r="D19" s="22"/>
      <c r="E19" s="22"/>
      <c r="F19" s="22"/>
      <c r="G19" s="23"/>
      <c r="H19" s="22"/>
      <c r="I19" s="22"/>
      <c r="J19" s="22"/>
      <c r="K19" s="22"/>
      <c r="L19" s="23"/>
    </row>
    <row r="20" spans="2:12" x14ac:dyDescent="0.35">
      <c r="B20" s="11"/>
      <c r="C20" s="24" t="s">
        <v>4</v>
      </c>
      <c r="D20" s="24"/>
      <c r="E20" s="24"/>
      <c r="F20" s="24"/>
      <c r="G20" s="25"/>
      <c r="H20" s="24" t="s">
        <v>5</v>
      </c>
      <c r="I20" s="24"/>
      <c r="J20" s="24"/>
      <c r="K20" s="24"/>
      <c r="L20" s="25"/>
    </row>
    <row r="21" spans="2:12" x14ac:dyDescent="0.35">
      <c r="B21" s="12" t="s">
        <v>20</v>
      </c>
      <c r="C21" s="15" t="s">
        <v>6</v>
      </c>
      <c r="D21" s="15" t="s">
        <v>7</v>
      </c>
      <c r="E21" s="15" t="s">
        <v>8</v>
      </c>
      <c r="F21" s="15" t="s">
        <v>9</v>
      </c>
      <c r="G21" s="16" t="s">
        <v>10</v>
      </c>
      <c r="H21" s="15" t="s">
        <v>13</v>
      </c>
      <c r="I21" s="15" t="s">
        <v>14</v>
      </c>
      <c r="J21" s="15" t="s">
        <v>15</v>
      </c>
      <c r="K21" s="15" t="s">
        <v>16</v>
      </c>
      <c r="L21" s="16" t="s">
        <v>17</v>
      </c>
    </row>
    <row r="22" spans="2:12" x14ac:dyDescent="0.35">
      <c r="B22" s="5" t="s">
        <v>21</v>
      </c>
      <c r="C22" s="10">
        <v>141</v>
      </c>
      <c r="D22" s="10">
        <v>260</v>
      </c>
      <c r="E22" s="10">
        <v>150</v>
      </c>
      <c r="F22" s="10">
        <v>37</v>
      </c>
      <c r="G22" s="9">
        <v>10</v>
      </c>
      <c r="H22" s="10">
        <v>23.579000000000001</v>
      </c>
      <c r="I22" s="10">
        <v>43.478000000000002</v>
      </c>
      <c r="J22" s="10">
        <v>25.084</v>
      </c>
      <c r="K22" s="10">
        <v>6.1870000000000003</v>
      </c>
      <c r="L22" s="9">
        <v>1.6719999999999999</v>
      </c>
    </row>
    <row r="23" spans="2:12" x14ac:dyDescent="0.35">
      <c r="B23" s="5" t="s">
        <v>22</v>
      </c>
      <c r="C23" s="10">
        <v>244</v>
      </c>
      <c r="D23" s="10">
        <v>351</v>
      </c>
      <c r="E23" s="10">
        <v>203</v>
      </c>
      <c r="F23" s="10">
        <v>80</v>
      </c>
      <c r="G23" s="9">
        <v>15</v>
      </c>
      <c r="H23" s="10">
        <v>27.324000000000002</v>
      </c>
      <c r="I23" s="10">
        <v>39.305999999999997</v>
      </c>
      <c r="J23" s="10">
        <v>22.731999999999999</v>
      </c>
      <c r="K23" s="10">
        <v>8.9589999999999996</v>
      </c>
      <c r="L23" s="9">
        <v>1.68</v>
      </c>
    </row>
    <row r="24" spans="2:12" x14ac:dyDescent="0.35">
      <c r="B24" s="5" t="s">
        <v>23</v>
      </c>
      <c r="C24" s="10">
        <v>73</v>
      </c>
      <c r="D24" s="10">
        <v>86</v>
      </c>
      <c r="E24" s="10">
        <v>61</v>
      </c>
      <c r="F24" s="10">
        <v>14</v>
      </c>
      <c r="G24" s="9">
        <v>6</v>
      </c>
      <c r="H24" s="10">
        <v>30.417000000000002</v>
      </c>
      <c r="I24" s="10">
        <v>35.832999999999998</v>
      </c>
      <c r="J24" s="10">
        <v>25.417000000000002</v>
      </c>
      <c r="K24" s="10">
        <v>5.8330000000000002</v>
      </c>
      <c r="L24" s="9">
        <v>2.5</v>
      </c>
    </row>
    <row r="25" spans="2:12" x14ac:dyDescent="0.35">
      <c r="B25" s="4" t="s">
        <v>11</v>
      </c>
      <c r="C25" s="14">
        <v>458</v>
      </c>
      <c r="D25" s="14">
        <v>697</v>
      </c>
      <c r="E25" s="14">
        <v>414</v>
      </c>
      <c r="F25" s="14">
        <v>131</v>
      </c>
      <c r="G25" s="13">
        <v>31</v>
      </c>
      <c r="H25" s="14"/>
      <c r="I25" s="14"/>
      <c r="J25" s="14"/>
      <c r="K25" s="14"/>
      <c r="L25" s="13"/>
    </row>
    <row r="27" spans="2:12" x14ac:dyDescent="0.35">
      <c r="B27" s="21" t="s">
        <v>33</v>
      </c>
      <c r="C27" s="22"/>
      <c r="D27" s="22"/>
      <c r="E27" s="22"/>
      <c r="F27" s="22"/>
      <c r="G27" s="23"/>
      <c r="H27" s="22"/>
      <c r="I27" s="22"/>
      <c r="J27" s="22"/>
      <c r="K27" s="22"/>
      <c r="L27" s="23"/>
    </row>
    <row r="28" spans="2:12" x14ac:dyDescent="0.35">
      <c r="B28" s="11"/>
      <c r="C28" s="24" t="s">
        <v>4</v>
      </c>
      <c r="D28" s="24"/>
      <c r="E28" s="24"/>
      <c r="F28" s="24"/>
      <c r="G28" s="25"/>
      <c r="H28" s="24" t="s">
        <v>5</v>
      </c>
      <c r="I28" s="24"/>
      <c r="J28" s="24"/>
      <c r="K28" s="24"/>
      <c r="L28" s="25"/>
    </row>
    <row r="29" spans="2:12" x14ac:dyDescent="0.35">
      <c r="B29" s="12" t="s">
        <v>24</v>
      </c>
      <c r="C29" s="15" t="s">
        <v>6</v>
      </c>
      <c r="D29" s="15" t="s">
        <v>7</v>
      </c>
      <c r="E29" s="15" t="s">
        <v>8</v>
      </c>
      <c r="F29" s="15" t="s">
        <v>9</v>
      </c>
      <c r="G29" s="16" t="s">
        <v>10</v>
      </c>
      <c r="H29" s="15" t="s">
        <v>13</v>
      </c>
      <c r="I29" s="15" t="s">
        <v>14</v>
      </c>
      <c r="J29" s="15" t="s">
        <v>15</v>
      </c>
      <c r="K29" s="15" t="s">
        <v>16</v>
      </c>
      <c r="L29" s="16" t="s">
        <v>17</v>
      </c>
    </row>
    <row r="30" spans="2:12" x14ac:dyDescent="0.35">
      <c r="B30" s="5" t="s">
        <v>25</v>
      </c>
      <c r="C30" s="10">
        <v>114</v>
      </c>
      <c r="D30" s="10">
        <v>160</v>
      </c>
      <c r="E30" s="10">
        <v>84</v>
      </c>
      <c r="F30" s="10">
        <v>33</v>
      </c>
      <c r="G30" s="9">
        <v>5</v>
      </c>
      <c r="H30" s="10">
        <v>28.788</v>
      </c>
      <c r="I30" s="10">
        <v>40.404000000000003</v>
      </c>
      <c r="J30" s="10">
        <v>21.212</v>
      </c>
      <c r="K30" s="10">
        <v>8.3330000000000002</v>
      </c>
      <c r="L30" s="9">
        <v>1.2629999999999999</v>
      </c>
    </row>
    <row r="31" spans="2:12" x14ac:dyDescent="0.35">
      <c r="B31" s="5" t="s">
        <v>26</v>
      </c>
      <c r="C31" s="10">
        <v>338</v>
      </c>
      <c r="D31" s="10">
        <v>544</v>
      </c>
      <c r="E31" s="10">
        <v>330</v>
      </c>
      <c r="F31" s="10">
        <v>97</v>
      </c>
      <c r="G31" s="9">
        <v>27</v>
      </c>
      <c r="H31" s="10">
        <v>25.298999999999999</v>
      </c>
      <c r="I31" s="10">
        <v>40.719000000000001</v>
      </c>
      <c r="J31" s="10">
        <v>24.701000000000001</v>
      </c>
      <c r="K31" s="10">
        <v>7.26</v>
      </c>
      <c r="L31" s="9">
        <v>2.0209999999999999</v>
      </c>
    </row>
    <row r="32" spans="2:12" x14ac:dyDescent="0.35">
      <c r="B32" s="4" t="s">
        <v>11</v>
      </c>
      <c r="C32" s="14">
        <v>452</v>
      </c>
      <c r="D32" s="14">
        <v>704</v>
      </c>
      <c r="E32" s="14">
        <v>414</v>
      </c>
      <c r="F32" s="14">
        <v>130</v>
      </c>
      <c r="G32" s="13">
        <v>32</v>
      </c>
      <c r="H32" s="14"/>
      <c r="I32" s="14"/>
      <c r="J32" s="14"/>
      <c r="K32" s="14"/>
      <c r="L32" s="13"/>
    </row>
    <row r="34" spans="2:12" x14ac:dyDescent="0.35">
      <c r="B34" s="21" t="s">
        <v>33</v>
      </c>
      <c r="C34" s="22"/>
      <c r="D34" s="22"/>
      <c r="E34" s="22"/>
      <c r="F34" s="22"/>
      <c r="G34" s="23"/>
      <c r="H34" s="22"/>
      <c r="I34" s="22"/>
      <c r="J34" s="22"/>
      <c r="K34" s="22"/>
      <c r="L34" s="23"/>
    </row>
    <row r="35" spans="2:12" x14ac:dyDescent="0.35">
      <c r="B35" s="11"/>
      <c r="C35" s="24" t="s">
        <v>4</v>
      </c>
      <c r="D35" s="24"/>
      <c r="E35" s="24"/>
      <c r="F35" s="24"/>
      <c r="G35" s="25"/>
      <c r="H35" s="24" t="s">
        <v>5</v>
      </c>
      <c r="I35" s="24"/>
      <c r="J35" s="24"/>
      <c r="K35" s="24"/>
      <c r="L35" s="25"/>
    </row>
    <row r="36" spans="2:12" x14ac:dyDescent="0.35">
      <c r="B36" s="12" t="s">
        <v>29</v>
      </c>
      <c r="C36" s="15" t="s">
        <v>6</v>
      </c>
      <c r="D36" s="15" t="s">
        <v>7</v>
      </c>
      <c r="E36" s="15" t="s">
        <v>8</v>
      </c>
      <c r="F36" s="15" t="s">
        <v>9</v>
      </c>
      <c r="G36" s="16" t="s">
        <v>10</v>
      </c>
      <c r="H36" s="15" t="s">
        <v>13</v>
      </c>
      <c r="I36" s="15" t="s">
        <v>14</v>
      </c>
      <c r="J36" s="15" t="s">
        <v>15</v>
      </c>
      <c r="K36" s="15" t="s">
        <v>16</v>
      </c>
      <c r="L36" s="16" t="s">
        <v>17</v>
      </c>
    </row>
    <row r="37" spans="2:12" x14ac:dyDescent="0.35">
      <c r="B37" s="5" t="s">
        <v>28</v>
      </c>
      <c r="C37" s="10">
        <v>363</v>
      </c>
      <c r="D37" s="10">
        <v>604</v>
      </c>
      <c r="E37" s="10">
        <v>351</v>
      </c>
      <c r="F37" s="10">
        <v>120</v>
      </c>
      <c r="G37" s="9">
        <v>29</v>
      </c>
      <c r="H37" s="10">
        <v>24.744</v>
      </c>
      <c r="I37" s="10">
        <v>41.171999999999997</v>
      </c>
      <c r="J37" s="10">
        <v>23.925999999999998</v>
      </c>
      <c r="K37" s="10">
        <v>8.18</v>
      </c>
      <c r="L37" s="9">
        <v>1.9770000000000001</v>
      </c>
    </row>
    <row r="38" spans="2:12" x14ac:dyDescent="0.35">
      <c r="B38" s="5" t="s">
        <v>29</v>
      </c>
      <c r="C38" s="10">
        <v>89</v>
      </c>
      <c r="D38" s="10">
        <v>100</v>
      </c>
      <c r="E38" s="10">
        <v>63</v>
      </c>
      <c r="F38" s="10">
        <v>10</v>
      </c>
      <c r="G38" s="9">
        <v>3</v>
      </c>
      <c r="H38" s="10">
        <v>33.585000000000001</v>
      </c>
      <c r="I38" s="10">
        <v>37.735999999999997</v>
      </c>
      <c r="J38" s="10">
        <v>23.774000000000001</v>
      </c>
      <c r="K38" s="10">
        <v>3.774</v>
      </c>
      <c r="L38" s="9">
        <v>1.1319999999999999</v>
      </c>
    </row>
    <row r="39" spans="2:12" x14ac:dyDescent="0.35">
      <c r="B39" s="4" t="s">
        <v>11</v>
      </c>
      <c r="C39" s="14">
        <v>452</v>
      </c>
      <c r="D39" s="14">
        <v>704</v>
      </c>
      <c r="E39" s="14">
        <v>414</v>
      </c>
      <c r="F39" s="14">
        <v>130</v>
      </c>
      <c r="G39" s="13">
        <v>32</v>
      </c>
      <c r="H39" s="14"/>
      <c r="I39" s="14"/>
      <c r="J39" s="14"/>
      <c r="K39" s="14"/>
      <c r="L39" s="13"/>
    </row>
    <row r="41" spans="2:12" x14ac:dyDescent="0.35">
      <c r="B41" s="21" t="s">
        <v>33</v>
      </c>
      <c r="C41" s="22"/>
      <c r="D41" s="22"/>
      <c r="E41" s="22"/>
      <c r="F41" s="22"/>
      <c r="G41" s="23"/>
      <c r="H41" s="22"/>
      <c r="I41" s="22"/>
      <c r="J41" s="22"/>
      <c r="K41" s="22"/>
      <c r="L41" s="23"/>
    </row>
    <row r="42" spans="2:12" x14ac:dyDescent="0.35">
      <c r="B42" s="11"/>
      <c r="C42" s="24" t="s">
        <v>4</v>
      </c>
      <c r="D42" s="24"/>
      <c r="E42" s="24"/>
      <c r="F42" s="24"/>
      <c r="G42" s="25"/>
      <c r="H42" s="24" t="s">
        <v>5</v>
      </c>
      <c r="I42" s="24"/>
      <c r="J42" s="24"/>
      <c r="K42" s="24"/>
      <c r="L42" s="25"/>
    </row>
    <row r="43" spans="2:12" x14ac:dyDescent="0.35">
      <c r="B43" s="12" t="s">
        <v>30</v>
      </c>
      <c r="C43" s="15" t="s">
        <v>6</v>
      </c>
      <c r="D43" s="15" t="s">
        <v>7</v>
      </c>
      <c r="E43" s="15" t="s">
        <v>8</v>
      </c>
      <c r="F43" s="15" t="s">
        <v>9</v>
      </c>
      <c r="G43" s="16" t="s">
        <v>10</v>
      </c>
      <c r="H43" s="15" t="s">
        <v>13</v>
      </c>
      <c r="I43" s="15" t="s">
        <v>14</v>
      </c>
      <c r="J43" s="15" t="s">
        <v>15</v>
      </c>
      <c r="K43" s="15" t="s">
        <v>16</v>
      </c>
      <c r="L43" s="16" t="s">
        <v>17</v>
      </c>
    </row>
    <row r="44" spans="2:12" x14ac:dyDescent="0.35">
      <c r="B44" s="5" t="s">
        <v>31</v>
      </c>
      <c r="C44" s="10">
        <v>260</v>
      </c>
      <c r="D44" s="10">
        <v>431</v>
      </c>
      <c r="E44" s="10">
        <v>212</v>
      </c>
      <c r="F44" s="10">
        <v>64</v>
      </c>
      <c r="G44" s="9">
        <v>12</v>
      </c>
      <c r="H44" s="10">
        <v>26.558</v>
      </c>
      <c r="I44" s="10">
        <v>44.024999999999999</v>
      </c>
      <c r="J44" s="10">
        <v>21.655000000000001</v>
      </c>
      <c r="K44" s="10">
        <v>6.5369999999999999</v>
      </c>
      <c r="L44" s="9">
        <v>1.226</v>
      </c>
    </row>
    <row r="45" spans="2:12" x14ac:dyDescent="0.35">
      <c r="B45" s="5" t="s">
        <v>32</v>
      </c>
      <c r="C45" s="10">
        <v>202</v>
      </c>
      <c r="D45" s="10">
        <v>277</v>
      </c>
      <c r="E45" s="10">
        <v>196</v>
      </c>
      <c r="F45" s="10">
        <v>56</v>
      </c>
      <c r="G45" s="9">
        <v>15</v>
      </c>
      <c r="H45" s="10">
        <v>27.077999999999999</v>
      </c>
      <c r="I45" s="10">
        <v>37.131</v>
      </c>
      <c r="J45" s="10">
        <v>26.273</v>
      </c>
      <c r="K45" s="10">
        <v>7.5069999999999997</v>
      </c>
      <c r="L45" s="9">
        <v>2.0110000000000001</v>
      </c>
    </row>
    <row r="46" spans="2:12" x14ac:dyDescent="0.35">
      <c r="B46" s="4" t="s">
        <v>11</v>
      </c>
      <c r="C46" s="14">
        <v>462</v>
      </c>
      <c r="D46" s="14">
        <v>708</v>
      </c>
      <c r="E46" s="14">
        <v>408</v>
      </c>
      <c r="F46" s="14">
        <v>120</v>
      </c>
      <c r="G46" s="13">
        <v>27</v>
      </c>
      <c r="H46" s="14"/>
      <c r="I46" s="14"/>
      <c r="J46" s="14"/>
      <c r="K46" s="14"/>
      <c r="L46" s="13"/>
    </row>
  </sheetData>
  <mergeCells count="15">
    <mergeCell ref="B12:L12"/>
    <mergeCell ref="C13:G13"/>
    <mergeCell ref="H13:L13"/>
    <mergeCell ref="B19:L19"/>
    <mergeCell ref="C20:G20"/>
    <mergeCell ref="H20:L20"/>
    <mergeCell ref="B41:L41"/>
    <mergeCell ref="C42:G42"/>
    <mergeCell ref="H42:L42"/>
    <mergeCell ref="B27:L27"/>
    <mergeCell ref="C28:G28"/>
    <mergeCell ref="H28:L28"/>
    <mergeCell ref="B34:L34"/>
    <mergeCell ref="C35:G35"/>
    <mergeCell ref="H35:L35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T52"/>
  <sheetViews>
    <sheetView workbookViewId="0">
      <selection activeCell="C3" sqref="C3"/>
    </sheetView>
  </sheetViews>
  <sheetFormatPr defaultColWidth="11.453125" defaultRowHeight="14.5" x14ac:dyDescent="0.35"/>
  <cols>
    <col min="2" max="2" width="22.81640625" customWidth="1"/>
  </cols>
  <sheetData>
    <row r="1" spans="1:9" x14ac:dyDescent="0.35">
      <c r="A1" s="1" t="s">
        <v>34</v>
      </c>
    </row>
    <row r="2" spans="1:9" x14ac:dyDescent="0.35">
      <c r="A2" s="17" t="str">
        <f>HYPERLINK("#'Contents'!A1", "Contents")</f>
        <v>Contents</v>
      </c>
      <c r="B2" s="26" t="str">
        <f>HYPERLINK("#'Sheet 2'!A1", "Sheet 2")</f>
        <v>Sheet 2</v>
      </c>
      <c r="C2" s="26" t="str">
        <f>HYPERLINK("#'Sheet 4'!A1", "Sheet 4")</f>
        <v>Sheet 4</v>
      </c>
    </row>
    <row r="4" spans="1:9" x14ac:dyDescent="0.35">
      <c r="B4" s="3" t="s">
        <v>4</v>
      </c>
      <c r="C4" s="2" t="s">
        <v>35</v>
      </c>
      <c r="D4" s="2" t="s">
        <v>36</v>
      </c>
      <c r="E4" s="6" t="s">
        <v>11</v>
      </c>
      <c r="G4" s="3" t="s">
        <v>5</v>
      </c>
      <c r="H4" s="2" t="s">
        <v>35</v>
      </c>
      <c r="I4" s="6" t="s">
        <v>36</v>
      </c>
    </row>
    <row r="5" spans="1:9" x14ac:dyDescent="0.35">
      <c r="B5" s="5" t="s">
        <v>37</v>
      </c>
      <c r="C5" s="10">
        <v>1434</v>
      </c>
      <c r="D5" s="10">
        <v>311</v>
      </c>
      <c r="E5" s="9">
        <v>1745</v>
      </c>
      <c r="G5" s="5" t="s">
        <v>37</v>
      </c>
      <c r="H5" s="10">
        <v>82.177999999999997</v>
      </c>
      <c r="I5" s="9">
        <v>17.821999999999999</v>
      </c>
    </row>
    <row r="6" spans="1:9" x14ac:dyDescent="0.35">
      <c r="B6" s="5" t="s">
        <v>38</v>
      </c>
      <c r="C6" s="10">
        <v>1513</v>
      </c>
      <c r="D6" s="10">
        <v>232</v>
      </c>
      <c r="E6" s="9">
        <v>1745</v>
      </c>
      <c r="G6" s="5" t="s">
        <v>38</v>
      </c>
      <c r="H6" s="10">
        <v>86.704999999999998</v>
      </c>
      <c r="I6" s="9">
        <v>13.295</v>
      </c>
    </row>
    <row r="7" spans="1:9" x14ac:dyDescent="0.35">
      <c r="B7" s="5" t="s">
        <v>39</v>
      </c>
      <c r="C7" s="10">
        <v>1571</v>
      </c>
      <c r="D7" s="10">
        <v>174</v>
      </c>
      <c r="E7" s="9">
        <v>1745</v>
      </c>
      <c r="G7" s="5" t="s">
        <v>39</v>
      </c>
      <c r="H7" s="10">
        <v>90.028999999999996</v>
      </c>
      <c r="I7" s="9">
        <v>9.9710000000000001</v>
      </c>
    </row>
    <row r="8" spans="1:9" x14ac:dyDescent="0.35">
      <c r="B8" s="5" t="s">
        <v>40</v>
      </c>
      <c r="C8" s="10">
        <v>1455</v>
      </c>
      <c r="D8" s="10">
        <v>290</v>
      </c>
      <c r="E8" s="9">
        <v>1745</v>
      </c>
      <c r="G8" s="5" t="s">
        <v>40</v>
      </c>
      <c r="H8" s="10">
        <v>83.381</v>
      </c>
      <c r="I8" s="9">
        <v>16.619</v>
      </c>
    </row>
    <row r="9" spans="1:9" x14ac:dyDescent="0.35">
      <c r="B9" s="5" t="s">
        <v>41</v>
      </c>
      <c r="C9" s="10">
        <v>1480</v>
      </c>
      <c r="D9" s="10">
        <v>265</v>
      </c>
      <c r="E9" s="9">
        <v>1745</v>
      </c>
      <c r="G9" s="5" t="s">
        <v>41</v>
      </c>
      <c r="H9" s="10">
        <v>84.813999999999993</v>
      </c>
      <c r="I9" s="9">
        <v>15.186</v>
      </c>
    </row>
    <row r="10" spans="1:9" x14ac:dyDescent="0.35">
      <c r="B10" s="5" t="s">
        <v>42</v>
      </c>
      <c r="C10" s="10">
        <v>1640</v>
      </c>
      <c r="D10" s="10">
        <v>105</v>
      </c>
      <c r="E10" s="9">
        <v>1745</v>
      </c>
      <c r="G10" s="5" t="s">
        <v>42</v>
      </c>
      <c r="H10" s="10">
        <v>93.983000000000004</v>
      </c>
      <c r="I10" s="9">
        <v>6.0170000000000003</v>
      </c>
    </row>
    <row r="11" spans="1:9" x14ac:dyDescent="0.35">
      <c r="B11" s="5" t="s">
        <v>43</v>
      </c>
      <c r="C11" s="10">
        <v>1719</v>
      </c>
      <c r="D11" s="10">
        <v>26</v>
      </c>
      <c r="E11" s="9">
        <v>1745</v>
      </c>
      <c r="G11" s="5" t="s">
        <v>43</v>
      </c>
      <c r="H11" s="10">
        <v>98.51</v>
      </c>
      <c r="I11" s="9">
        <v>1.49</v>
      </c>
    </row>
    <row r="12" spans="1:9" x14ac:dyDescent="0.35">
      <c r="B12" s="5" t="s">
        <v>44</v>
      </c>
      <c r="C12" s="10">
        <v>1708</v>
      </c>
      <c r="D12" s="10">
        <v>37</v>
      </c>
      <c r="E12" s="9">
        <v>1745</v>
      </c>
      <c r="G12" s="5" t="s">
        <v>44</v>
      </c>
      <c r="H12" s="10">
        <v>97.88</v>
      </c>
      <c r="I12" s="9">
        <v>2.12</v>
      </c>
    </row>
    <row r="13" spans="1:9" x14ac:dyDescent="0.35">
      <c r="B13" s="5" t="s">
        <v>45</v>
      </c>
      <c r="C13" s="10">
        <v>1658</v>
      </c>
      <c r="D13" s="10">
        <v>87</v>
      </c>
      <c r="E13" s="9">
        <v>1745</v>
      </c>
      <c r="G13" s="5" t="s">
        <v>45</v>
      </c>
      <c r="H13" s="10">
        <v>95.013999999999996</v>
      </c>
      <c r="I13" s="9">
        <v>4.9859999999999998</v>
      </c>
    </row>
    <row r="14" spans="1:9" x14ac:dyDescent="0.35">
      <c r="B14" s="5" t="s">
        <v>46</v>
      </c>
      <c r="C14" s="10">
        <v>1479</v>
      </c>
      <c r="D14" s="10">
        <v>266</v>
      </c>
      <c r="E14" s="9">
        <v>1745</v>
      </c>
      <c r="G14" s="5" t="s">
        <v>46</v>
      </c>
      <c r="H14" s="10">
        <v>84.756</v>
      </c>
      <c r="I14" s="9">
        <v>15.244</v>
      </c>
    </row>
    <row r="15" spans="1:9" x14ac:dyDescent="0.35">
      <c r="B15" s="5" t="s">
        <v>47</v>
      </c>
      <c r="C15" s="10">
        <v>1457</v>
      </c>
      <c r="D15" s="10">
        <v>288</v>
      </c>
      <c r="E15" s="9">
        <v>1745</v>
      </c>
      <c r="G15" s="5" t="s">
        <v>47</v>
      </c>
      <c r="H15" s="10">
        <v>83.495999999999995</v>
      </c>
      <c r="I15" s="9">
        <v>16.504000000000001</v>
      </c>
    </row>
    <row r="16" spans="1:9" x14ac:dyDescent="0.35">
      <c r="B16" s="18" t="s">
        <v>48</v>
      </c>
      <c r="C16" s="20">
        <v>1376</v>
      </c>
      <c r="D16" s="20">
        <v>369</v>
      </c>
      <c r="E16" s="19">
        <v>1745</v>
      </c>
      <c r="G16" s="18" t="s">
        <v>48</v>
      </c>
      <c r="H16" s="20">
        <v>78.853999999999999</v>
      </c>
      <c r="I16" s="19">
        <v>21.146000000000001</v>
      </c>
    </row>
    <row r="18" spans="2:72" x14ac:dyDescent="0.35">
      <c r="B18" s="21" t="s">
        <v>37</v>
      </c>
      <c r="C18" s="22"/>
      <c r="D18" s="23"/>
      <c r="E18" s="22"/>
      <c r="F18" s="23"/>
      <c r="H18" s="21" t="s">
        <v>38</v>
      </c>
      <c r="I18" s="22"/>
      <c r="J18" s="23"/>
      <c r="K18" s="22"/>
      <c r="L18" s="23"/>
      <c r="N18" s="21" t="s">
        <v>39</v>
      </c>
      <c r="O18" s="22"/>
      <c r="P18" s="23"/>
      <c r="Q18" s="22"/>
      <c r="R18" s="23"/>
      <c r="T18" s="21" t="s">
        <v>40</v>
      </c>
      <c r="U18" s="22"/>
      <c r="V18" s="23"/>
      <c r="W18" s="22"/>
      <c r="X18" s="23"/>
      <c r="Z18" s="21" t="s">
        <v>41</v>
      </c>
      <c r="AA18" s="22"/>
      <c r="AB18" s="23"/>
      <c r="AC18" s="22"/>
      <c r="AD18" s="23"/>
      <c r="AF18" s="21" t="s">
        <v>42</v>
      </c>
      <c r="AG18" s="22"/>
      <c r="AH18" s="23"/>
      <c r="AI18" s="22"/>
      <c r="AJ18" s="23"/>
      <c r="AL18" s="21" t="s">
        <v>43</v>
      </c>
      <c r="AM18" s="22"/>
      <c r="AN18" s="23"/>
      <c r="AO18" s="22"/>
      <c r="AP18" s="23"/>
      <c r="AR18" s="21" t="s">
        <v>44</v>
      </c>
      <c r="AS18" s="22"/>
      <c r="AT18" s="23"/>
      <c r="AU18" s="22"/>
      <c r="AV18" s="23"/>
      <c r="AX18" s="21" t="s">
        <v>45</v>
      </c>
      <c r="AY18" s="22"/>
      <c r="AZ18" s="23"/>
      <c r="BA18" s="22"/>
      <c r="BB18" s="23"/>
      <c r="BD18" s="21" t="s">
        <v>46</v>
      </c>
      <c r="BE18" s="22"/>
      <c r="BF18" s="23"/>
      <c r="BG18" s="22"/>
      <c r="BH18" s="23"/>
      <c r="BJ18" s="21" t="s">
        <v>47</v>
      </c>
      <c r="BK18" s="22"/>
      <c r="BL18" s="23"/>
      <c r="BM18" s="22"/>
      <c r="BN18" s="23"/>
      <c r="BP18" s="21" t="s">
        <v>48</v>
      </c>
      <c r="BQ18" s="22"/>
      <c r="BR18" s="23"/>
      <c r="BS18" s="22"/>
      <c r="BT18" s="23"/>
    </row>
    <row r="19" spans="2:72" x14ac:dyDescent="0.35">
      <c r="B19" s="11"/>
      <c r="C19" s="24" t="s">
        <v>4</v>
      </c>
      <c r="D19" s="25"/>
      <c r="E19" s="24" t="s">
        <v>5</v>
      </c>
      <c r="F19" s="25"/>
      <c r="H19" s="11"/>
      <c r="I19" s="24" t="s">
        <v>4</v>
      </c>
      <c r="J19" s="25"/>
      <c r="K19" s="24" t="s">
        <v>5</v>
      </c>
      <c r="L19" s="25"/>
      <c r="N19" s="11"/>
      <c r="O19" s="24" t="s">
        <v>4</v>
      </c>
      <c r="P19" s="25"/>
      <c r="Q19" s="24" t="s">
        <v>5</v>
      </c>
      <c r="R19" s="25"/>
      <c r="T19" s="11"/>
      <c r="U19" s="24" t="s">
        <v>4</v>
      </c>
      <c r="V19" s="25"/>
      <c r="W19" s="24" t="s">
        <v>5</v>
      </c>
      <c r="X19" s="25"/>
      <c r="Z19" s="11"/>
      <c r="AA19" s="24" t="s">
        <v>4</v>
      </c>
      <c r="AB19" s="25"/>
      <c r="AC19" s="24" t="s">
        <v>5</v>
      </c>
      <c r="AD19" s="25"/>
      <c r="AF19" s="11"/>
      <c r="AG19" s="24" t="s">
        <v>4</v>
      </c>
      <c r="AH19" s="25"/>
      <c r="AI19" s="24" t="s">
        <v>5</v>
      </c>
      <c r="AJ19" s="25"/>
      <c r="AL19" s="11"/>
      <c r="AM19" s="24" t="s">
        <v>4</v>
      </c>
      <c r="AN19" s="25"/>
      <c r="AO19" s="24" t="s">
        <v>5</v>
      </c>
      <c r="AP19" s="25"/>
      <c r="AR19" s="11"/>
      <c r="AS19" s="24" t="s">
        <v>4</v>
      </c>
      <c r="AT19" s="25"/>
      <c r="AU19" s="24" t="s">
        <v>5</v>
      </c>
      <c r="AV19" s="25"/>
      <c r="AX19" s="11"/>
      <c r="AY19" s="24" t="s">
        <v>4</v>
      </c>
      <c r="AZ19" s="25"/>
      <c r="BA19" s="24" t="s">
        <v>5</v>
      </c>
      <c r="BB19" s="25"/>
      <c r="BD19" s="11"/>
      <c r="BE19" s="24" t="s">
        <v>4</v>
      </c>
      <c r="BF19" s="25"/>
      <c r="BG19" s="24" t="s">
        <v>5</v>
      </c>
      <c r="BH19" s="25"/>
      <c r="BJ19" s="11"/>
      <c r="BK19" s="24" t="s">
        <v>4</v>
      </c>
      <c r="BL19" s="25"/>
      <c r="BM19" s="24" t="s">
        <v>5</v>
      </c>
      <c r="BN19" s="25"/>
      <c r="BP19" s="11"/>
      <c r="BQ19" s="24" t="s">
        <v>4</v>
      </c>
      <c r="BR19" s="25"/>
      <c r="BS19" s="24" t="s">
        <v>5</v>
      </c>
      <c r="BT19" s="25"/>
    </row>
    <row r="20" spans="2:72" x14ac:dyDescent="0.35">
      <c r="B20" s="12" t="s">
        <v>12</v>
      </c>
      <c r="C20" s="15" t="s">
        <v>35</v>
      </c>
      <c r="D20" s="16" t="s">
        <v>36</v>
      </c>
      <c r="E20" s="15" t="s">
        <v>49</v>
      </c>
      <c r="F20" s="16" t="s">
        <v>50</v>
      </c>
      <c r="H20" s="12" t="s">
        <v>12</v>
      </c>
      <c r="I20" s="15" t="s">
        <v>35</v>
      </c>
      <c r="J20" s="16" t="s">
        <v>36</v>
      </c>
      <c r="K20" s="15" t="s">
        <v>49</v>
      </c>
      <c r="L20" s="16" t="s">
        <v>50</v>
      </c>
      <c r="N20" s="12" t="s">
        <v>12</v>
      </c>
      <c r="O20" s="15" t="s">
        <v>35</v>
      </c>
      <c r="P20" s="16" t="s">
        <v>36</v>
      </c>
      <c r="Q20" s="15" t="s">
        <v>49</v>
      </c>
      <c r="R20" s="16" t="s">
        <v>50</v>
      </c>
      <c r="T20" s="12" t="s">
        <v>12</v>
      </c>
      <c r="U20" s="15" t="s">
        <v>35</v>
      </c>
      <c r="V20" s="16" t="s">
        <v>36</v>
      </c>
      <c r="W20" s="15" t="s">
        <v>49</v>
      </c>
      <c r="X20" s="16" t="s">
        <v>50</v>
      </c>
      <c r="Z20" s="12" t="s">
        <v>12</v>
      </c>
      <c r="AA20" s="15" t="s">
        <v>35</v>
      </c>
      <c r="AB20" s="16" t="s">
        <v>36</v>
      </c>
      <c r="AC20" s="15" t="s">
        <v>49</v>
      </c>
      <c r="AD20" s="16" t="s">
        <v>50</v>
      </c>
      <c r="AF20" s="12" t="s">
        <v>12</v>
      </c>
      <c r="AG20" s="15" t="s">
        <v>35</v>
      </c>
      <c r="AH20" s="16" t="s">
        <v>36</v>
      </c>
      <c r="AI20" s="15" t="s">
        <v>49</v>
      </c>
      <c r="AJ20" s="16" t="s">
        <v>50</v>
      </c>
      <c r="AL20" s="12" t="s">
        <v>12</v>
      </c>
      <c r="AM20" s="15" t="s">
        <v>35</v>
      </c>
      <c r="AN20" s="16" t="s">
        <v>36</v>
      </c>
      <c r="AO20" s="15" t="s">
        <v>49</v>
      </c>
      <c r="AP20" s="16" t="s">
        <v>50</v>
      </c>
      <c r="AR20" s="12" t="s">
        <v>12</v>
      </c>
      <c r="AS20" s="15" t="s">
        <v>35</v>
      </c>
      <c r="AT20" s="16" t="s">
        <v>36</v>
      </c>
      <c r="AU20" s="15" t="s">
        <v>49</v>
      </c>
      <c r="AV20" s="16" t="s">
        <v>50</v>
      </c>
      <c r="AX20" s="12" t="s">
        <v>12</v>
      </c>
      <c r="AY20" s="15" t="s">
        <v>35</v>
      </c>
      <c r="AZ20" s="16" t="s">
        <v>36</v>
      </c>
      <c r="BA20" s="15" t="s">
        <v>49</v>
      </c>
      <c r="BB20" s="16" t="s">
        <v>50</v>
      </c>
      <c r="BD20" s="12" t="s">
        <v>12</v>
      </c>
      <c r="BE20" s="15" t="s">
        <v>35</v>
      </c>
      <c r="BF20" s="16" t="s">
        <v>36</v>
      </c>
      <c r="BG20" s="15" t="s">
        <v>49</v>
      </c>
      <c r="BH20" s="16" t="s">
        <v>50</v>
      </c>
      <c r="BJ20" s="12" t="s">
        <v>12</v>
      </c>
      <c r="BK20" s="15" t="s">
        <v>35</v>
      </c>
      <c r="BL20" s="16" t="s">
        <v>36</v>
      </c>
      <c r="BM20" s="15" t="s">
        <v>49</v>
      </c>
      <c r="BN20" s="16" t="s">
        <v>50</v>
      </c>
      <c r="BP20" s="12" t="s">
        <v>12</v>
      </c>
      <c r="BQ20" s="15" t="s">
        <v>35</v>
      </c>
      <c r="BR20" s="16" t="s">
        <v>36</v>
      </c>
      <c r="BS20" s="15" t="s">
        <v>49</v>
      </c>
      <c r="BT20" s="16" t="s">
        <v>50</v>
      </c>
    </row>
    <row r="21" spans="2:72" x14ac:dyDescent="0.35">
      <c r="B21" s="5" t="s">
        <v>18</v>
      </c>
      <c r="C21" s="10">
        <v>885</v>
      </c>
      <c r="D21" s="9">
        <v>83</v>
      </c>
      <c r="E21" s="10">
        <v>91.426000000000002</v>
      </c>
      <c r="F21" s="9">
        <v>8.5739999999999998</v>
      </c>
      <c r="H21" s="5" t="s">
        <v>18</v>
      </c>
      <c r="I21" s="10">
        <v>868</v>
      </c>
      <c r="J21" s="9">
        <v>100</v>
      </c>
      <c r="K21" s="10">
        <v>89.668999999999997</v>
      </c>
      <c r="L21" s="9">
        <v>10.331</v>
      </c>
      <c r="N21" s="5" t="s">
        <v>18</v>
      </c>
      <c r="O21" s="10">
        <v>844</v>
      </c>
      <c r="P21" s="9">
        <v>124</v>
      </c>
      <c r="Q21" s="10">
        <v>87.19</v>
      </c>
      <c r="R21" s="9">
        <v>12.81</v>
      </c>
      <c r="T21" s="5" t="s">
        <v>18</v>
      </c>
      <c r="U21" s="10">
        <v>888</v>
      </c>
      <c r="V21" s="9">
        <v>80</v>
      </c>
      <c r="W21" s="10">
        <v>91.736000000000004</v>
      </c>
      <c r="X21" s="9">
        <v>8.2639999999999993</v>
      </c>
      <c r="Z21" s="5" t="s">
        <v>18</v>
      </c>
      <c r="AA21" s="10">
        <v>867</v>
      </c>
      <c r="AB21" s="9">
        <v>101</v>
      </c>
      <c r="AC21" s="10">
        <v>89.566000000000003</v>
      </c>
      <c r="AD21" s="9">
        <v>10.433999999999999</v>
      </c>
      <c r="AF21" s="5" t="s">
        <v>18</v>
      </c>
      <c r="AG21" s="10">
        <v>913</v>
      </c>
      <c r="AH21" s="9">
        <v>55</v>
      </c>
      <c r="AI21" s="10">
        <v>94.317999999999998</v>
      </c>
      <c r="AJ21" s="9">
        <v>5.6820000000000004</v>
      </c>
      <c r="AL21" s="5" t="s">
        <v>18</v>
      </c>
      <c r="AM21" s="10">
        <v>955</v>
      </c>
      <c r="AN21" s="9">
        <v>13</v>
      </c>
      <c r="AO21" s="10">
        <v>98.656999999999996</v>
      </c>
      <c r="AP21" s="9">
        <v>1.343</v>
      </c>
      <c r="AR21" s="5" t="s">
        <v>18</v>
      </c>
      <c r="AS21" s="10">
        <v>948</v>
      </c>
      <c r="AT21" s="9">
        <v>20</v>
      </c>
      <c r="AU21" s="10">
        <v>97.933999999999997</v>
      </c>
      <c r="AV21" s="9">
        <v>2.0659999999999998</v>
      </c>
      <c r="AX21" s="5" t="s">
        <v>18</v>
      </c>
      <c r="AY21" s="10">
        <v>919</v>
      </c>
      <c r="AZ21" s="9">
        <v>49</v>
      </c>
      <c r="BA21" s="10">
        <v>94.938000000000002</v>
      </c>
      <c r="BB21" s="9">
        <v>5.0620000000000003</v>
      </c>
      <c r="BD21" s="5" t="s">
        <v>18</v>
      </c>
      <c r="BE21" s="10">
        <v>767</v>
      </c>
      <c r="BF21" s="9">
        <v>201</v>
      </c>
      <c r="BG21" s="10">
        <v>79.236000000000004</v>
      </c>
      <c r="BH21" s="9">
        <v>20.763999999999999</v>
      </c>
      <c r="BJ21" s="5" t="s">
        <v>18</v>
      </c>
      <c r="BK21" s="10">
        <v>778</v>
      </c>
      <c r="BL21" s="9">
        <v>190</v>
      </c>
      <c r="BM21" s="10">
        <v>80.372</v>
      </c>
      <c r="BN21" s="9">
        <v>19.628</v>
      </c>
      <c r="BP21" s="5" t="s">
        <v>18</v>
      </c>
      <c r="BQ21" s="10">
        <v>808</v>
      </c>
      <c r="BR21" s="9">
        <v>160</v>
      </c>
      <c r="BS21" s="10">
        <v>83.471000000000004</v>
      </c>
      <c r="BT21" s="9">
        <v>16.529</v>
      </c>
    </row>
    <row r="22" spans="2:72" x14ac:dyDescent="0.35">
      <c r="B22" s="5" t="s">
        <v>19</v>
      </c>
      <c r="C22" s="10">
        <v>548</v>
      </c>
      <c r="D22" s="9">
        <v>228</v>
      </c>
      <c r="E22" s="10">
        <v>70.619</v>
      </c>
      <c r="F22" s="9">
        <v>29.381</v>
      </c>
      <c r="H22" s="5" t="s">
        <v>19</v>
      </c>
      <c r="I22" s="10">
        <v>644</v>
      </c>
      <c r="J22" s="9">
        <v>132</v>
      </c>
      <c r="K22" s="10">
        <v>82.99</v>
      </c>
      <c r="L22" s="9">
        <v>17.010000000000002</v>
      </c>
      <c r="N22" s="5" t="s">
        <v>19</v>
      </c>
      <c r="O22" s="10">
        <v>726</v>
      </c>
      <c r="P22" s="9">
        <v>50</v>
      </c>
      <c r="Q22" s="10">
        <v>93.557000000000002</v>
      </c>
      <c r="R22" s="9">
        <v>6.4429999999999996</v>
      </c>
      <c r="T22" s="5" t="s">
        <v>19</v>
      </c>
      <c r="U22" s="10">
        <v>566</v>
      </c>
      <c r="V22" s="9">
        <v>210</v>
      </c>
      <c r="W22" s="10">
        <v>72.938000000000002</v>
      </c>
      <c r="X22" s="9">
        <v>27.062000000000001</v>
      </c>
      <c r="Z22" s="5" t="s">
        <v>19</v>
      </c>
      <c r="AA22" s="10">
        <v>612</v>
      </c>
      <c r="AB22" s="9">
        <v>164</v>
      </c>
      <c r="AC22" s="10">
        <v>78.866</v>
      </c>
      <c r="AD22" s="9">
        <v>21.134</v>
      </c>
      <c r="AF22" s="5" t="s">
        <v>19</v>
      </c>
      <c r="AG22" s="10">
        <v>727</v>
      </c>
      <c r="AH22" s="9">
        <v>49</v>
      </c>
      <c r="AI22" s="10">
        <v>93.686000000000007</v>
      </c>
      <c r="AJ22" s="9">
        <v>6.3140000000000001</v>
      </c>
      <c r="AL22" s="5" t="s">
        <v>19</v>
      </c>
      <c r="AM22" s="10">
        <v>763</v>
      </c>
      <c r="AN22" s="9">
        <v>13</v>
      </c>
      <c r="AO22" s="10">
        <v>98.325000000000003</v>
      </c>
      <c r="AP22" s="9">
        <v>1.675</v>
      </c>
      <c r="AR22" s="5" t="s">
        <v>19</v>
      </c>
      <c r="AS22" s="10">
        <v>759</v>
      </c>
      <c r="AT22" s="9">
        <v>17</v>
      </c>
      <c r="AU22" s="10">
        <v>97.808999999999997</v>
      </c>
      <c r="AV22" s="9">
        <v>2.1909999999999998</v>
      </c>
      <c r="AX22" s="5" t="s">
        <v>19</v>
      </c>
      <c r="AY22" s="10">
        <v>738</v>
      </c>
      <c r="AZ22" s="9">
        <v>38</v>
      </c>
      <c r="BA22" s="10">
        <v>95.102999999999994</v>
      </c>
      <c r="BB22" s="9">
        <v>4.8970000000000002</v>
      </c>
      <c r="BD22" s="5" t="s">
        <v>19</v>
      </c>
      <c r="BE22" s="10">
        <v>712</v>
      </c>
      <c r="BF22" s="9">
        <v>64</v>
      </c>
      <c r="BG22" s="10">
        <v>91.753</v>
      </c>
      <c r="BH22" s="9">
        <v>8.2469999999999999</v>
      </c>
      <c r="BJ22" s="5" t="s">
        <v>19</v>
      </c>
      <c r="BK22" s="10">
        <v>678</v>
      </c>
      <c r="BL22" s="9">
        <v>98</v>
      </c>
      <c r="BM22" s="10">
        <v>87.370999999999995</v>
      </c>
      <c r="BN22" s="9">
        <v>12.629</v>
      </c>
      <c r="BP22" s="5" t="s">
        <v>19</v>
      </c>
      <c r="BQ22" s="10">
        <v>567</v>
      </c>
      <c r="BR22" s="9">
        <v>209</v>
      </c>
      <c r="BS22" s="10">
        <v>73.066999999999993</v>
      </c>
      <c r="BT22" s="9">
        <v>26.933</v>
      </c>
    </row>
    <row r="23" spans="2:72" x14ac:dyDescent="0.35">
      <c r="B23" s="4" t="s">
        <v>11</v>
      </c>
      <c r="C23" s="14">
        <v>1433</v>
      </c>
      <c r="D23" s="13">
        <v>311</v>
      </c>
      <c r="E23" s="14"/>
      <c r="F23" s="13"/>
      <c r="H23" s="4" t="s">
        <v>11</v>
      </c>
      <c r="I23" s="14">
        <v>1512</v>
      </c>
      <c r="J23" s="13">
        <v>232</v>
      </c>
      <c r="K23" s="14"/>
      <c r="L23" s="13"/>
      <c r="N23" s="4" t="s">
        <v>11</v>
      </c>
      <c r="O23" s="14">
        <v>1570</v>
      </c>
      <c r="P23" s="13">
        <v>174</v>
      </c>
      <c r="Q23" s="14"/>
      <c r="R23" s="13"/>
      <c r="T23" s="4" t="s">
        <v>11</v>
      </c>
      <c r="U23" s="14">
        <v>1454</v>
      </c>
      <c r="V23" s="13">
        <v>290</v>
      </c>
      <c r="W23" s="14"/>
      <c r="X23" s="13"/>
      <c r="Z23" s="4" t="s">
        <v>11</v>
      </c>
      <c r="AA23" s="14">
        <v>1479</v>
      </c>
      <c r="AB23" s="13">
        <v>265</v>
      </c>
      <c r="AC23" s="14"/>
      <c r="AD23" s="13"/>
      <c r="AF23" s="4" t="s">
        <v>11</v>
      </c>
      <c r="AG23" s="14">
        <v>1640</v>
      </c>
      <c r="AH23" s="13">
        <v>104</v>
      </c>
      <c r="AI23" s="14"/>
      <c r="AJ23" s="13"/>
      <c r="AL23" s="4" t="s">
        <v>11</v>
      </c>
      <c r="AM23" s="14">
        <v>1718</v>
      </c>
      <c r="AN23" s="13">
        <v>26</v>
      </c>
      <c r="AO23" s="14"/>
      <c r="AP23" s="13"/>
      <c r="AR23" s="4" t="s">
        <v>11</v>
      </c>
      <c r="AS23" s="14">
        <v>1707</v>
      </c>
      <c r="AT23" s="13">
        <v>37</v>
      </c>
      <c r="AU23" s="14"/>
      <c r="AV23" s="13"/>
      <c r="AX23" s="4" t="s">
        <v>11</v>
      </c>
      <c r="AY23" s="14">
        <v>1657</v>
      </c>
      <c r="AZ23" s="13">
        <v>87</v>
      </c>
      <c r="BA23" s="14"/>
      <c r="BB23" s="13"/>
      <c r="BD23" s="4" t="s">
        <v>11</v>
      </c>
      <c r="BE23" s="14">
        <v>1479</v>
      </c>
      <c r="BF23" s="13">
        <v>265</v>
      </c>
      <c r="BG23" s="14"/>
      <c r="BH23" s="13"/>
      <c r="BJ23" s="4" t="s">
        <v>11</v>
      </c>
      <c r="BK23" s="14">
        <v>1456</v>
      </c>
      <c r="BL23" s="13">
        <v>288</v>
      </c>
      <c r="BM23" s="14"/>
      <c r="BN23" s="13"/>
      <c r="BP23" s="4" t="s">
        <v>11</v>
      </c>
      <c r="BQ23" s="14">
        <v>1375</v>
      </c>
      <c r="BR23" s="13">
        <v>369</v>
      </c>
      <c r="BS23" s="14"/>
      <c r="BT23" s="13"/>
    </row>
    <row r="25" spans="2:72" x14ac:dyDescent="0.35">
      <c r="B25" s="21" t="s">
        <v>37</v>
      </c>
      <c r="C25" s="22"/>
      <c r="D25" s="23"/>
      <c r="E25" s="22"/>
      <c r="F25" s="23"/>
      <c r="H25" s="21" t="s">
        <v>38</v>
      </c>
      <c r="I25" s="22"/>
      <c r="J25" s="23"/>
      <c r="K25" s="22"/>
      <c r="L25" s="23"/>
      <c r="N25" s="21" t="s">
        <v>39</v>
      </c>
      <c r="O25" s="22"/>
      <c r="P25" s="23"/>
      <c r="Q25" s="22"/>
      <c r="R25" s="23"/>
      <c r="T25" s="21" t="s">
        <v>40</v>
      </c>
      <c r="U25" s="22"/>
      <c r="V25" s="23"/>
      <c r="W25" s="22"/>
      <c r="X25" s="23"/>
      <c r="Z25" s="21" t="s">
        <v>41</v>
      </c>
      <c r="AA25" s="22"/>
      <c r="AB25" s="23"/>
      <c r="AC25" s="22"/>
      <c r="AD25" s="23"/>
      <c r="AF25" s="21" t="s">
        <v>42</v>
      </c>
      <c r="AG25" s="22"/>
      <c r="AH25" s="23"/>
      <c r="AI25" s="22"/>
      <c r="AJ25" s="23"/>
      <c r="AL25" s="21" t="s">
        <v>43</v>
      </c>
      <c r="AM25" s="22"/>
      <c r="AN25" s="23"/>
      <c r="AO25" s="22"/>
      <c r="AP25" s="23"/>
      <c r="AR25" s="21" t="s">
        <v>44</v>
      </c>
      <c r="AS25" s="22"/>
      <c r="AT25" s="23"/>
      <c r="AU25" s="22"/>
      <c r="AV25" s="23"/>
      <c r="AX25" s="21" t="s">
        <v>45</v>
      </c>
      <c r="AY25" s="22"/>
      <c r="AZ25" s="23"/>
      <c r="BA25" s="22"/>
      <c r="BB25" s="23"/>
      <c r="BD25" s="21" t="s">
        <v>46</v>
      </c>
      <c r="BE25" s="22"/>
      <c r="BF25" s="23"/>
      <c r="BG25" s="22"/>
      <c r="BH25" s="23"/>
      <c r="BJ25" s="21" t="s">
        <v>47</v>
      </c>
      <c r="BK25" s="22"/>
      <c r="BL25" s="23"/>
      <c r="BM25" s="22"/>
      <c r="BN25" s="23"/>
      <c r="BP25" s="21" t="s">
        <v>48</v>
      </c>
      <c r="BQ25" s="22"/>
      <c r="BR25" s="23"/>
      <c r="BS25" s="22"/>
      <c r="BT25" s="23"/>
    </row>
    <row r="26" spans="2:72" x14ac:dyDescent="0.35">
      <c r="B26" s="11"/>
      <c r="C26" s="24" t="s">
        <v>4</v>
      </c>
      <c r="D26" s="25"/>
      <c r="E26" s="24" t="s">
        <v>5</v>
      </c>
      <c r="F26" s="25"/>
      <c r="H26" s="11"/>
      <c r="I26" s="24" t="s">
        <v>4</v>
      </c>
      <c r="J26" s="25"/>
      <c r="K26" s="24" t="s">
        <v>5</v>
      </c>
      <c r="L26" s="25"/>
      <c r="N26" s="11"/>
      <c r="O26" s="24" t="s">
        <v>4</v>
      </c>
      <c r="P26" s="25"/>
      <c r="Q26" s="24" t="s">
        <v>5</v>
      </c>
      <c r="R26" s="25"/>
      <c r="T26" s="11"/>
      <c r="U26" s="24" t="s">
        <v>4</v>
      </c>
      <c r="V26" s="25"/>
      <c r="W26" s="24" t="s">
        <v>5</v>
      </c>
      <c r="X26" s="25"/>
      <c r="Z26" s="11"/>
      <c r="AA26" s="24" t="s">
        <v>4</v>
      </c>
      <c r="AB26" s="25"/>
      <c r="AC26" s="24" t="s">
        <v>5</v>
      </c>
      <c r="AD26" s="25"/>
      <c r="AF26" s="11"/>
      <c r="AG26" s="24" t="s">
        <v>4</v>
      </c>
      <c r="AH26" s="25"/>
      <c r="AI26" s="24" t="s">
        <v>5</v>
      </c>
      <c r="AJ26" s="25"/>
      <c r="AL26" s="11"/>
      <c r="AM26" s="24" t="s">
        <v>4</v>
      </c>
      <c r="AN26" s="25"/>
      <c r="AO26" s="24" t="s">
        <v>5</v>
      </c>
      <c r="AP26" s="25"/>
      <c r="AR26" s="11"/>
      <c r="AS26" s="24" t="s">
        <v>4</v>
      </c>
      <c r="AT26" s="25"/>
      <c r="AU26" s="24" t="s">
        <v>5</v>
      </c>
      <c r="AV26" s="25"/>
      <c r="AX26" s="11"/>
      <c r="AY26" s="24" t="s">
        <v>4</v>
      </c>
      <c r="AZ26" s="25"/>
      <c r="BA26" s="24" t="s">
        <v>5</v>
      </c>
      <c r="BB26" s="25"/>
      <c r="BD26" s="11"/>
      <c r="BE26" s="24" t="s">
        <v>4</v>
      </c>
      <c r="BF26" s="25"/>
      <c r="BG26" s="24" t="s">
        <v>5</v>
      </c>
      <c r="BH26" s="25"/>
      <c r="BJ26" s="11"/>
      <c r="BK26" s="24" t="s">
        <v>4</v>
      </c>
      <c r="BL26" s="25"/>
      <c r="BM26" s="24" t="s">
        <v>5</v>
      </c>
      <c r="BN26" s="25"/>
      <c r="BP26" s="11"/>
      <c r="BQ26" s="24" t="s">
        <v>4</v>
      </c>
      <c r="BR26" s="25"/>
      <c r="BS26" s="24" t="s">
        <v>5</v>
      </c>
      <c r="BT26" s="25"/>
    </row>
    <row r="27" spans="2:72" x14ac:dyDescent="0.35">
      <c r="B27" s="12" t="s">
        <v>20</v>
      </c>
      <c r="C27" s="15" t="s">
        <v>35</v>
      </c>
      <c r="D27" s="16" t="s">
        <v>36</v>
      </c>
      <c r="E27" s="15" t="s">
        <v>49</v>
      </c>
      <c r="F27" s="16" t="s">
        <v>50</v>
      </c>
      <c r="H27" s="12" t="s">
        <v>20</v>
      </c>
      <c r="I27" s="15" t="s">
        <v>35</v>
      </c>
      <c r="J27" s="16" t="s">
        <v>36</v>
      </c>
      <c r="K27" s="15" t="s">
        <v>49</v>
      </c>
      <c r="L27" s="16" t="s">
        <v>50</v>
      </c>
      <c r="N27" s="12" t="s">
        <v>20</v>
      </c>
      <c r="O27" s="15" t="s">
        <v>35</v>
      </c>
      <c r="P27" s="16" t="s">
        <v>36</v>
      </c>
      <c r="Q27" s="15" t="s">
        <v>49</v>
      </c>
      <c r="R27" s="16" t="s">
        <v>50</v>
      </c>
      <c r="T27" s="12" t="s">
        <v>20</v>
      </c>
      <c r="U27" s="15" t="s">
        <v>35</v>
      </c>
      <c r="V27" s="16" t="s">
        <v>36</v>
      </c>
      <c r="W27" s="15" t="s">
        <v>49</v>
      </c>
      <c r="X27" s="16" t="s">
        <v>50</v>
      </c>
      <c r="Z27" s="12" t="s">
        <v>20</v>
      </c>
      <c r="AA27" s="15" t="s">
        <v>35</v>
      </c>
      <c r="AB27" s="16" t="s">
        <v>36</v>
      </c>
      <c r="AC27" s="15" t="s">
        <v>49</v>
      </c>
      <c r="AD27" s="16" t="s">
        <v>50</v>
      </c>
      <c r="AF27" s="12" t="s">
        <v>20</v>
      </c>
      <c r="AG27" s="15" t="s">
        <v>35</v>
      </c>
      <c r="AH27" s="16" t="s">
        <v>36</v>
      </c>
      <c r="AI27" s="15" t="s">
        <v>49</v>
      </c>
      <c r="AJ27" s="16" t="s">
        <v>50</v>
      </c>
      <c r="AL27" s="12" t="s">
        <v>20</v>
      </c>
      <c r="AM27" s="15" t="s">
        <v>35</v>
      </c>
      <c r="AN27" s="16" t="s">
        <v>36</v>
      </c>
      <c r="AO27" s="15" t="s">
        <v>49</v>
      </c>
      <c r="AP27" s="16" t="s">
        <v>50</v>
      </c>
      <c r="AR27" s="12" t="s">
        <v>20</v>
      </c>
      <c r="AS27" s="15" t="s">
        <v>35</v>
      </c>
      <c r="AT27" s="16" t="s">
        <v>36</v>
      </c>
      <c r="AU27" s="15" t="s">
        <v>49</v>
      </c>
      <c r="AV27" s="16" t="s">
        <v>50</v>
      </c>
      <c r="AX27" s="12" t="s">
        <v>20</v>
      </c>
      <c r="AY27" s="15" t="s">
        <v>35</v>
      </c>
      <c r="AZ27" s="16" t="s">
        <v>36</v>
      </c>
      <c r="BA27" s="15" t="s">
        <v>49</v>
      </c>
      <c r="BB27" s="16" t="s">
        <v>50</v>
      </c>
      <c r="BD27" s="12" t="s">
        <v>20</v>
      </c>
      <c r="BE27" s="15" t="s">
        <v>35</v>
      </c>
      <c r="BF27" s="16" t="s">
        <v>36</v>
      </c>
      <c r="BG27" s="15" t="s">
        <v>49</v>
      </c>
      <c r="BH27" s="16" t="s">
        <v>50</v>
      </c>
      <c r="BJ27" s="12" t="s">
        <v>20</v>
      </c>
      <c r="BK27" s="15" t="s">
        <v>35</v>
      </c>
      <c r="BL27" s="16" t="s">
        <v>36</v>
      </c>
      <c r="BM27" s="15" t="s">
        <v>49</v>
      </c>
      <c r="BN27" s="16" t="s">
        <v>50</v>
      </c>
      <c r="BP27" s="12" t="s">
        <v>20</v>
      </c>
      <c r="BQ27" s="15" t="s">
        <v>35</v>
      </c>
      <c r="BR27" s="16" t="s">
        <v>36</v>
      </c>
      <c r="BS27" s="15" t="s">
        <v>49</v>
      </c>
      <c r="BT27" s="16" t="s">
        <v>50</v>
      </c>
    </row>
    <row r="28" spans="2:72" x14ac:dyDescent="0.35">
      <c r="B28" s="5" t="s">
        <v>21</v>
      </c>
      <c r="C28" s="10">
        <v>447</v>
      </c>
      <c r="D28" s="9">
        <v>125</v>
      </c>
      <c r="E28" s="10">
        <v>78.147000000000006</v>
      </c>
      <c r="F28" s="9">
        <v>21.853000000000002</v>
      </c>
      <c r="H28" s="5" t="s">
        <v>21</v>
      </c>
      <c r="I28" s="10">
        <v>489</v>
      </c>
      <c r="J28" s="9">
        <v>83</v>
      </c>
      <c r="K28" s="10">
        <v>85.49</v>
      </c>
      <c r="L28" s="9">
        <v>14.51</v>
      </c>
      <c r="N28" s="5" t="s">
        <v>21</v>
      </c>
      <c r="O28" s="10">
        <v>519</v>
      </c>
      <c r="P28" s="9">
        <v>53</v>
      </c>
      <c r="Q28" s="10">
        <v>90.733999999999995</v>
      </c>
      <c r="R28" s="9">
        <v>9.266</v>
      </c>
      <c r="T28" s="5" t="s">
        <v>21</v>
      </c>
      <c r="U28" s="10">
        <v>472</v>
      </c>
      <c r="V28" s="9">
        <v>100</v>
      </c>
      <c r="W28" s="10">
        <v>82.516999999999996</v>
      </c>
      <c r="X28" s="9">
        <v>17.483000000000001</v>
      </c>
      <c r="Z28" s="5" t="s">
        <v>21</v>
      </c>
      <c r="AA28" s="10">
        <v>494</v>
      </c>
      <c r="AB28" s="9">
        <v>78</v>
      </c>
      <c r="AC28" s="10">
        <v>86.364000000000004</v>
      </c>
      <c r="AD28" s="9">
        <v>13.635999999999999</v>
      </c>
      <c r="AF28" s="5" t="s">
        <v>21</v>
      </c>
      <c r="AG28" s="10">
        <v>531</v>
      </c>
      <c r="AH28" s="9">
        <v>41</v>
      </c>
      <c r="AI28" s="10">
        <v>92.831999999999994</v>
      </c>
      <c r="AJ28" s="9">
        <v>7.1680000000000001</v>
      </c>
      <c r="AL28" s="5" t="s">
        <v>21</v>
      </c>
      <c r="AM28" s="10">
        <v>569</v>
      </c>
      <c r="AN28" s="9">
        <v>3</v>
      </c>
      <c r="AO28" s="10">
        <v>99.475999999999999</v>
      </c>
      <c r="AP28" s="9">
        <v>0.52400000000000002</v>
      </c>
      <c r="AR28" s="5" t="s">
        <v>21</v>
      </c>
      <c r="AS28" s="10">
        <v>560</v>
      </c>
      <c r="AT28" s="9">
        <v>12</v>
      </c>
      <c r="AU28" s="10">
        <v>97.902000000000001</v>
      </c>
      <c r="AV28" s="9">
        <v>2.0979999999999999</v>
      </c>
      <c r="AX28" s="5" t="s">
        <v>21</v>
      </c>
      <c r="AY28" s="10">
        <v>540</v>
      </c>
      <c r="AZ28" s="9">
        <v>32</v>
      </c>
      <c r="BA28" s="10">
        <v>94.406000000000006</v>
      </c>
      <c r="BB28" s="9">
        <v>5.5940000000000003</v>
      </c>
      <c r="BD28" s="5" t="s">
        <v>21</v>
      </c>
      <c r="BE28" s="10">
        <v>489</v>
      </c>
      <c r="BF28" s="9">
        <v>83</v>
      </c>
      <c r="BG28" s="10">
        <v>85.49</v>
      </c>
      <c r="BH28" s="9">
        <v>14.51</v>
      </c>
      <c r="BJ28" s="5" t="s">
        <v>21</v>
      </c>
      <c r="BK28" s="10">
        <v>490</v>
      </c>
      <c r="BL28" s="9">
        <v>82</v>
      </c>
      <c r="BM28" s="10">
        <v>85.664000000000001</v>
      </c>
      <c r="BN28" s="9">
        <v>14.336</v>
      </c>
      <c r="BP28" s="5" t="s">
        <v>21</v>
      </c>
      <c r="BQ28" s="10">
        <v>427</v>
      </c>
      <c r="BR28" s="9">
        <v>145</v>
      </c>
      <c r="BS28" s="10">
        <v>74.650000000000006</v>
      </c>
      <c r="BT28" s="9">
        <v>25.35</v>
      </c>
    </row>
    <row r="29" spans="2:72" x14ac:dyDescent="0.35">
      <c r="B29" s="5" t="s">
        <v>22</v>
      </c>
      <c r="C29" s="10">
        <v>739</v>
      </c>
      <c r="D29" s="9">
        <v>139</v>
      </c>
      <c r="E29" s="10">
        <v>84.168999999999997</v>
      </c>
      <c r="F29" s="9">
        <v>15.831</v>
      </c>
      <c r="H29" s="5" t="s">
        <v>22</v>
      </c>
      <c r="I29" s="10">
        <v>757</v>
      </c>
      <c r="J29" s="9">
        <v>121</v>
      </c>
      <c r="K29" s="10">
        <v>86.218999999999994</v>
      </c>
      <c r="L29" s="9">
        <v>13.781000000000001</v>
      </c>
      <c r="N29" s="5" t="s">
        <v>22</v>
      </c>
      <c r="O29" s="10">
        <v>790</v>
      </c>
      <c r="P29" s="9">
        <v>88</v>
      </c>
      <c r="Q29" s="10">
        <v>89.977000000000004</v>
      </c>
      <c r="R29" s="9">
        <v>10.023</v>
      </c>
      <c r="T29" s="5" t="s">
        <v>22</v>
      </c>
      <c r="U29" s="10">
        <v>732</v>
      </c>
      <c r="V29" s="9">
        <v>146</v>
      </c>
      <c r="W29" s="10">
        <v>83.370999999999995</v>
      </c>
      <c r="X29" s="9">
        <v>16.629000000000001</v>
      </c>
      <c r="Z29" s="5" t="s">
        <v>22</v>
      </c>
      <c r="AA29" s="10">
        <v>747</v>
      </c>
      <c r="AB29" s="9">
        <v>131</v>
      </c>
      <c r="AC29" s="10">
        <v>85.08</v>
      </c>
      <c r="AD29" s="9">
        <v>14.92</v>
      </c>
      <c r="AF29" s="5" t="s">
        <v>22</v>
      </c>
      <c r="AG29" s="10">
        <v>835</v>
      </c>
      <c r="AH29" s="9">
        <v>43</v>
      </c>
      <c r="AI29" s="10">
        <v>95.102999999999994</v>
      </c>
      <c r="AJ29" s="9">
        <v>4.8970000000000002</v>
      </c>
      <c r="AL29" s="5" t="s">
        <v>22</v>
      </c>
      <c r="AM29" s="10">
        <v>864</v>
      </c>
      <c r="AN29" s="9">
        <v>14</v>
      </c>
      <c r="AO29" s="10">
        <v>98.405000000000001</v>
      </c>
      <c r="AP29" s="9">
        <v>1.595</v>
      </c>
      <c r="AR29" s="5" t="s">
        <v>22</v>
      </c>
      <c r="AS29" s="10">
        <v>861</v>
      </c>
      <c r="AT29" s="9">
        <v>17</v>
      </c>
      <c r="AU29" s="10">
        <v>98.063999999999993</v>
      </c>
      <c r="AV29" s="9">
        <v>1.9359999999999999</v>
      </c>
      <c r="AX29" s="5" t="s">
        <v>22</v>
      </c>
      <c r="AY29" s="10">
        <v>834</v>
      </c>
      <c r="AZ29" s="9">
        <v>44</v>
      </c>
      <c r="BA29" s="10">
        <v>94.989000000000004</v>
      </c>
      <c r="BB29" s="9">
        <v>5.0110000000000001</v>
      </c>
      <c r="BD29" s="5" t="s">
        <v>22</v>
      </c>
      <c r="BE29" s="10">
        <v>735</v>
      </c>
      <c r="BF29" s="9">
        <v>143</v>
      </c>
      <c r="BG29" s="10">
        <v>83.712999999999994</v>
      </c>
      <c r="BH29" s="9">
        <v>16.286999999999999</v>
      </c>
      <c r="BJ29" s="5" t="s">
        <v>22</v>
      </c>
      <c r="BK29" s="10">
        <v>731</v>
      </c>
      <c r="BL29" s="9">
        <v>147</v>
      </c>
      <c r="BM29" s="10">
        <v>83.257000000000005</v>
      </c>
      <c r="BN29" s="9">
        <v>16.742999999999999</v>
      </c>
      <c r="BP29" s="5" t="s">
        <v>22</v>
      </c>
      <c r="BQ29" s="10">
        <v>717</v>
      </c>
      <c r="BR29" s="9">
        <v>161</v>
      </c>
      <c r="BS29" s="10">
        <v>81.662999999999997</v>
      </c>
      <c r="BT29" s="9">
        <v>18.337</v>
      </c>
    </row>
    <row r="30" spans="2:72" x14ac:dyDescent="0.35">
      <c r="B30" s="5" t="s">
        <v>23</v>
      </c>
      <c r="C30" s="10">
        <v>193</v>
      </c>
      <c r="D30" s="9">
        <v>38</v>
      </c>
      <c r="E30" s="10">
        <v>83.55</v>
      </c>
      <c r="F30" s="9">
        <v>16.45</v>
      </c>
      <c r="H30" s="5" t="s">
        <v>23</v>
      </c>
      <c r="I30" s="10">
        <v>206</v>
      </c>
      <c r="J30" s="9">
        <v>25</v>
      </c>
      <c r="K30" s="10">
        <v>89.177000000000007</v>
      </c>
      <c r="L30" s="9">
        <v>10.823</v>
      </c>
      <c r="N30" s="5" t="s">
        <v>23</v>
      </c>
      <c r="O30" s="10">
        <v>212</v>
      </c>
      <c r="P30" s="9">
        <v>19</v>
      </c>
      <c r="Q30" s="10">
        <v>91.775000000000006</v>
      </c>
      <c r="R30" s="9">
        <v>8.2249999999999996</v>
      </c>
      <c r="T30" s="5" t="s">
        <v>23</v>
      </c>
      <c r="U30" s="10">
        <v>195</v>
      </c>
      <c r="V30" s="9">
        <v>36</v>
      </c>
      <c r="W30" s="10">
        <v>84.415999999999997</v>
      </c>
      <c r="X30" s="9">
        <v>15.584</v>
      </c>
      <c r="Z30" s="5" t="s">
        <v>23</v>
      </c>
      <c r="AA30" s="10">
        <v>188</v>
      </c>
      <c r="AB30" s="9">
        <v>43</v>
      </c>
      <c r="AC30" s="10">
        <v>81.385000000000005</v>
      </c>
      <c r="AD30" s="9">
        <v>18.614999999999998</v>
      </c>
      <c r="AF30" s="5" t="s">
        <v>23</v>
      </c>
      <c r="AG30" s="10">
        <v>214</v>
      </c>
      <c r="AH30" s="9">
        <v>17</v>
      </c>
      <c r="AI30" s="10">
        <v>92.641000000000005</v>
      </c>
      <c r="AJ30" s="9">
        <v>7.359</v>
      </c>
      <c r="AL30" s="5" t="s">
        <v>23</v>
      </c>
      <c r="AM30" s="10">
        <v>222</v>
      </c>
      <c r="AN30" s="9">
        <v>9</v>
      </c>
      <c r="AO30" s="10">
        <v>96.103999999999999</v>
      </c>
      <c r="AP30" s="9">
        <v>3.8959999999999999</v>
      </c>
      <c r="AR30" s="5" t="s">
        <v>23</v>
      </c>
      <c r="AS30" s="10">
        <v>223</v>
      </c>
      <c r="AT30" s="9">
        <v>8</v>
      </c>
      <c r="AU30" s="10">
        <v>96.537000000000006</v>
      </c>
      <c r="AV30" s="9">
        <v>3.4630000000000001</v>
      </c>
      <c r="AX30" s="5" t="s">
        <v>23</v>
      </c>
      <c r="AY30" s="10">
        <v>221</v>
      </c>
      <c r="AZ30" s="9">
        <v>10</v>
      </c>
      <c r="BA30" s="10">
        <v>95.671000000000006</v>
      </c>
      <c r="BB30" s="9">
        <v>4.3289999999999997</v>
      </c>
      <c r="BD30" s="5" t="s">
        <v>23</v>
      </c>
      <c r="BE30" s="10">
        <v>200</v>
      </c>
      <c r="BF30" s="9">
        <v>31</v>
      </c>
      <c r="BG30" s="10">
        <v>86.58</v>
      </c>
      <c r="BH30" s="9">
        <v>13.42</v>
      </c>
      <c r="BJ30" s="5" t="s">
        <v>23</v>
      </c>
      <c r="BK30" s="10">
        <v>181</v>
      </c>
      <c r="BL30" s="9">
        <v>50</v>
      </c>
      <c r="BM30" s="10">
        <v>78.355000000000004</v>
      </c>
      <c r="BN30" s="9">
        <v>21.645</v>
      </c>
      <c r="BP30" s="5" t="s">
        <v>23</v>
      </c>
      <c r="BQ30" s="10">
        <v>182</v>
      </c>
      <c r="BR30" s="9">
        <v>49</v>
      </c>
      <c r="BS30" s="10">
        <v>78.787999999999997</v>
      </c>
      <c r="BT30" s="9">
        <v>21.212</v>
      </c>
    </row>
    <row r="31" spans="2:72" x14ac:dyDescent="0.35">
      <c r="B31" s="4" t="s">
        <v>11</v>
      </c>
      <c r="C31" s="14">
        <v>1379</v>
      </c>
      <c r="D31" s="13">
        <v>302</v>
      </c>
      <c r="E31" s="14"/>
      <c r="F31" s="13"/>
      <c r="H31" s="4" t="s">
        <v>11</v>
      </c>
      <c r="I31" s="14">
        <v>1452</v>
      </c>
      <c r="J31" s="13">
        <v>229</v>
      </c>
      <c r="K31" s="14"/>
      <c r="L31" s="13"/>
      <c r="N31" s="4" t="s">
        <v>11</v>
      </c>
      <c r="O31" s="14">
        <v>1521</v>
      </c>
      <c r="P31" s="13">
        <v>160</v>
      </c>
      <c r="Q31" s="14"/>
      <c r="R31" s="13"/>
      <c r="T31" s="4" t="s">
        <v>11</v>
      </c>
      <c r="U31" s="14">
        <v>1399</v>
      </c>
      <c r="V31" s="13">
        <v>282</v>
      </c>
      <c r="W31" s="14"/>
      <c r="X31" s="13"/>
      <c r="Z31" s="4" t="s">
        <v>11</v>
      </c>
      <c r="AA31" s="14">
        <v>1429</v>
      </c>
      <c r="AB31" s="13">
        <v>252</v>
      </c>
      <c r="AC31" s="14"/>
      <c r="AD31" s="13"/>
      <c r="AF31" s="4" t="s">
        <v>11</v>
      </c>
      <c r="AG31" s="14">
        <v>1580</v>
      </c>
      <c r="AH31" s="13">
        <v>101</v>
      </c>
      <c r="AI31" s="14"/>
      <c r="AJ31" s="13"/>
      <c r="AL31" s="4" t="s">
        <v>11</v>
      </c>
      <c r="AM31" s="14">
        <v>1655</v>
      </c>
      <c r="AN31" s="13">
        <v>26</v>
      </c>
      <c r="AO31" s="14"/>
      <c r="AP31" s="13"/>
      <c r="AR31" s="4" t="s">
        <v>11</v>
      </c>
      <c r="AS31" s="14">
        <v>1644</v>
      </c>
      <c r="AT31" s="13">
        <v>37</v>
      </c>
      <c r="AU31" s="14"/>
      <c r="AV31" s="13"/>
      <c r="AX31" s="4" t="s">
        <v>11</v>
      </c>
      <c r="AY31" s="14">
        <v>1595</v>
      </c>
      <c r="AZ31" s="13">
        <v>86</v>
      </c>
      <c r="BA31" s="14"/>
      <c r="BB31" s="13"/>
      <c r="BD31" s="4" t="s">
        <v>11</v>
      </c>
      <c r="BE31" s="14">
        <v>1424</v>
      </c>
      <c r="BF31" s="13">
        <v>257</v>
      </c>
      <c r="BG31" s="14"/>
      <c r="BH31" s="13"/>
      <c r="BJ31" s="4" t="s">
        <v>11</v>
      </c>
      <c r="BK31" s="14">
        <v>1402</v>
      </c>
      <c r="BL31" s="13">
        <v>279</v>
      </c>
      <c r="BM31" s="14"/>
      <c r="BN31" s="13"/>
      <c r="BP31" s="4" t="s">
        <v>11</v>
      </c>
      <c r="BQ31" s="14">
        <v>1326</v>
      </c>
      <c r="BR31" s="13">
        <v>355</v>
      </c>
      <c r="BS31" s="14"/>
      <c r="BT31" s="13"/>
    </row>
    <row r="33" spans="2:72" x14ac:dyDescent="0.35">
      <c r="B33" s="21" t="s">
        <v>37</v>
      </c>
      <c r="C33" s="22"/>
      <c r="D33" s="23"/>
      <c r="E33" s="22"/>
      <c r="F33" s="23"/>
      <c r="H33" s="21" t="s">
        <v>38</v>
      </c>
      <c r="I33" s="22"/>
      <c r="J33" s="23"/>
      <c r="K33" s="22"/>
      <c r="L33" s="23"/>
      <c r="N33" s="21" t="s">
        <v>39</v>
      </c>
      <c r="O33" s="22"/>
      <c r="P33" s="23"/>
      <c r="Q33" s="22"/>
      <c r="R33" s="23"/>
      <c r="T33" s="21" t="s">
        <v>40</v>
      </c>
      <c r="U33" s="22"/>
      <c r="V33" s="23"/>
      <c r="W33" s="22"/>
      <c r="X33" s="23"/>
      <c r="Z33" s="21" t="s">
        <v>41</v>
      </c>
      <c r="AA33" s="22"/>
      <c r="AB33" s="23"/>
      <c r="AC33" s="22"/>
      <c r="AD33" s="23"/>
      <c r="AF33" s="21" t="s">
        <v>42</v>
      </c>
      <c r="AG33" s="22"/>
      <c r="AH33" s="23"/>
      <c r="AI33" s="22"/>
      <c r="AJ33" s="23"/>
      <c r="AL33" s="21" t="s">
        <v>43</v>
      </c>
      <c r="AM33" s="22"/>
      <c r="AN33" s="23"/>
      <c r="AO33" s="22"/>
      <c r="AP33" s="23"/>
      <c r="AR33" s="21" t="s">
        <v>44</v>
      </c>
      <c r="AS33" s="22"/>
      <c r="AT33" s="23"/>
      <c r="AU33" s="22"/>
      <c r="AV33" s="23"/>
      <c r="AX33" s="21" t="s">
        <v>45</v>
      </c>
      <c r="AY33" s="22"/>
      <c r="AZ33" s="23"/>
      <c r="BA33" s="22"/>
      <c r="BB33" s="23"/>
      <c r="BD33" s="21" t="s">
        <v>46</v>
      </c>
      <c r="BE33" s="22"/>
      <c r="BF33" s="23"/>
      <c r="BG33" s="22"/>
      <c r="BH33" s="23"/>
      <c r="BJ33" s="21" t="s">
        <v>47</v>
      </c>
      <c r="BK33" s="22"/>
      <c r="BL33" s="23"/>
      <c r="BM33" s="22"/>
      <c r="BN33" s="23"/>
      <c r="BP33" s="21" t="s">
        <v>48</v>
      </c>
      <c r="BQ33" s="22"/>
      <c r="BR33" s="23"/>
      <c r="BS33" s="22"/>
      <c r="BT33" s="23"/>
    </row>
    <row r="34" spans="2:72" x14ac:dyDescent="0.35">
      <c r="B34" s="11"/>
      <c r="C34" s="24" t="s">
        <v>4</v>
      </c>
      <c r="D34" s="25"/>
      <c r="E34" s="24" t="s">
        <v>5</v>
      </c>
      <c r="F34" s="25"/>
      <c r="H34" s="11"/>
      <c r="I34" s="24" t="s">
        <v>4</v>
      </c>
      <c r="J34" s="25"/>
      <c r="K34" s="24" t="s">
        <v>5</v>
      </c>
      <c r="L34" s="25"/>
      <c r="N34" s="11"/>
      <c r="O34" s="24" t="s">
        <v>4</v>
      </c>
      <c r="P34" s="25"/>
      <c r="Q34" s="24" t="s">
        <v>5</v>
      </c>
      <c r="R34" s="25"/>
      <c r="T34" s="11"/>
      <c r="U34" s="24" t="s">
        <v>4</v>
      </c>
      <c r="V34" s="25"/>
      <c r="W34" s="24" t="s">
        <v>5</v>
      </c>
      <c r="X34" s="25"/>
      <c r="Z34" s="11"/>
      <c r="AA34" s="24" t="s">
        <v>4</v>
      </c>
      <c r="AB34" s="25"/>
      <c r="AC34" s="24" t="s">
        <v>5</v>
      </c>
      <c r="AD34" s="25"/>
      <c r="AF34" s="11"/>
      <c r="AG34" s="24" t="s">
        <v>4</v>
      </c>
      <c r="AH34" s="25"/>
      <c r="AI34" s="24" t="s">
        <v>5</v>
      </c>
      <c r="AJ34" s="25"/>
      <c r="AL34" s="11"/>
      <c r="AM34" s="24" t="s">
        <v>4</v>
      </c>
      <c r="AN34" s="25"/>
      <c r="AO34" s="24" t="s">
        <v>5</v>
      </c>
      <c r="AP34" s="25"/>
      <c r="AR34" s="11"/>
      <c r="AS34" s="24" t="s">
        <v>4</v>
      </c>
      <c r="AT34" s="25"/>
      <c r="AU34" s="24" t="s">
        <v>5</v>
      </c>
      <c r="AV34" s="25"/>
      <c r="AX34" s="11"/>
      <c r="AY34" s="24" t="s">
        <v>4</v>
      </c>
      <c r="AZ34" s="25"/>
      <c r="BA34" s="24" t="s">
        <v>5</v>
      </c>
      <c r="BB34" s="25"/>
      <c r="BD34" s="11"/>
      <c r="BE34" s="24" t="s">
        <v>4</v>
      </c>
      <c r="BF34" s="25"/>
      <c r="BG34" s="24" t="s">
        <v>5</v>
      </c>
      <c r="BH34" s="25"/>
      <c r="BJ34" s="11"/>
      <c r="BK34" s="24" t="s">
        <v>4</v>
      </c>
      <c r="BL34" s="25"/>
      <c r="BM34" s="24" t="s">
        <v>5</v>
      </c>
      <c r="BN34" s="25"/>
      <c r="BP34" s="11"/>
      <c r="BQ34" s="24" t="s">
        <v>4</v>
      </c>
      <c r="BR34" s="25"/>
      <c r="BS34" s="24" t="s">
        <v>5</v>
      </c>
      <c r="BT34" s="25"/>
    </row>
    <row r="35" spans="2:72" x14ac:dyDescent="0.35">
      <c r="B35" s="12" t="s">
        <v>24</v>
      </c>
      <c r="C35" s="15" t="s">
        <v>35</v>
      </c>
      <c r="D35" s="16" t="s">
        <v>36</v>
      </c>
      <c r="E35" s="15" t="s">
        <v>49</v>
      </c>
      <c r="F35" s="16" t="s">
        <v>50</v>
      </c>
      <c r="H35" s="12" t="s">
        <v>24</v>
      </c>
      <c r="I35" s="15" t="s">
        <v>35</v>
      </c>
      <c r="J35" s="16" t="s">
        <v>36</v>
      </c>
      <c r="K35" s="15" t="s">
        <v>49</v>
      </c>
      <c r="L35" s="16" t="s">
        <v>50</v>
      </c>
      <c r="N35" s="12" t="s">
        <v>24</v>
      </c>
      <c r="O35" s="15" t="s">
        <v>35</v>
      </c>
      <c r="P35" s="16" t="s">
        <v>36</v>
      </c>
      <c r="Q35" s="15" t="s">
        <v>49</v>
      </c>
      <c r="R35" s="16" t="s">
        <v>50</v>
      </c>
      <c r="T35" s="12" t="s">
        <v>24</v>
      </c>
      <c r="U35" s="15" t="s">
        <v>35</v>
      </c>
      <c r="V35" s="16" t="s">
        <v>36</v>
      </c>
      <c r="W35" s="15" t="s">
        <v>49</v>
      </c>
      <c r="X35" s="16" t="s">
        <v>50</v>
      </c>
      <c r="Z35" s="12" t="s">
        <v>24</v>
      </c>
      <c r="AA35" s="15" t="s">
        <v>35</v>
      </c>
      <c r="AB35" s="16" t="s">
        <v>36</v>
      </c>
      <c r="AC35" s="15" t="s">
        <v>49</v>
      </c>
      <c r="AD35" s="16" t="s">
        <v>50</v>
      </c>
      <c r="AF35" s="12" t="s">
        <v>24</v>
      </c>
      <c r="AG35" s="15" t="s">
        <v>35</v>
      </c>
      <c r="AH35" s="16" t="s">
        <v>36</v>
      </c>
      <c r="AI35" s="15" t="s">
        <v>49</v>
      </c>
      <c r="AJ35" s="16" t="s">
        <v>50</v>
      </c>
      <c r="AL35" s="12" t="s">
        <v>24</v>
      </c>
      <c r="AM35" s="15" t="s">
        <v>35</v>
      </c>
      <c r="AN35" s="16" t="s">
        <v>36</v>
      </c>
      <c r="AO35" s="15" t="s">
        <v>49</v>
      </c>
      <c r="AP35" s="16" t="s">
        <v>50</v>
      </c>
      <c r="AR35" s="12" t="s">
        <v>24</v>
      </c>
      <c r="AS35" s="15" t="s">
        <v>35</v>
      </c>
      <c r="AT35" s="16" t="s">
        <v>36</v>
      </c>
      <c r="AU35" s="15" t="s">
        <v>49</v>
      </c>
      <c r="AV35" s="16" t="s">
        <v>50</v>
      </c>
      <c r="AX35" s="12" t="s">
        <v>24</v>
      </c>
      <c r="AY35" s="15" t="s">
        <v>35</v>
      </c>
      <c r="AZ35" s="16" t="s">
        <v>36</v>
      </c>
      <c r="BA35" s="15" t="s">
        <v>49</v>
      </c>
      <c r="BB35" s="16" t="s">
        <v>50</v>
      </c>
      <c r="BD35" s="12" t="s">
        <v>24</v>
      </c>
      <c r="BE35" s="15" t="s">
        <v>35</v>
      </c>
      <c r="BF35" s="16" t="s">
        <v>36</v>
      </c>
      <c r="BG35" s="15" t="s">
        <v>49</v>
      </c>
      <c r="BH35" s="16" t="s">
        <v>50</v>
      </c>
      <c r="BJ35" s="12" t="s">
        <v>24</v>
      </c>
      <c r="BK35" s="15" t="s">
        <v>35</v>
      </c>
      <c r="BL35" s="16" t="s">
        <v>36</v>
      </c>
      <c r="BM35" s="15" t="s">
        <v>49</v>
      </c>
      <c r="BN35" s="16" t="s">
        <v>50</v>
      </c>
      <c r="BP35" s="12" t="s">
        <v>24</v>
      </c>
      <c r="BQ35" s="15" t="s">
        <v>35</v>
      </c>
      <c r="BR35" s="16" t="s">
        <v>36</v>
      </c>
      <c r="BS35" s="15" t="s">
        <v>49</v>
      </c>
      <c r="BT35" s="16" t="s">
        <v>50</v>
      </c>
    </row>
    <row r="36" spans="2:72" x14ac:dyDescent="0.35">
      <c r="B36" s="5" t="s">
        <v>25</v>
      </c>
      <c r="C36" s="10">
        <v>311</v>
      </c>
      <c r="D36" s="9">
        <v>71</v>
      </c>
      <c r="E36" s="10">
        <v>81.414000000000001</v>
      </c>
      <c r="F36" s="9">
        <v>18.585999999999999</v>
      </c>
      <c r="H36" s="5" t="s">
        <v>25</v>
      </c>
      <c r="I36" s="10">
        <v>328</v>
      </c>
      <c r="J36" s="9">
        <v>54</v>
      </c>
      <c r="K36" s="10">
        <v>85.864000000000004</v>
      </c>
      <c r="L36" s="9">
        <v>14.135999999999999</v>
      </c>
      <c r="N36" s="5" t="s">
        <v>25</v>
      </c>
      <c r="O36" s="10">
        <v>345</v>
      </c>
      <c r="P36" s="9">
        <v>37</v>
      </c>
      <c r="Q36" s="10">
        <v>90.313999999999993</v>
      </c>
      <c r="R36" s="9">
        <v>9.6859999999999999</v>
      </c>
      <c r="T36" s="5" t="s">
        <v>25</v>
      </c>
      <c r="U36" s="10">
        <v>312</v>
      </c>
      <c r="V36" s="9">
        <v>70</v>
      </c>
      <c r="W36" s="10">
        <v>81.674999999999997</v>
      </c>
      <c r="X36" s="9">
        <v>18.324999999999999</v>
      </c>
      <c r="Z36" s="5" t="s">
        <v>25</v>
      </c>
      <c r="AA36" s="10">
        <v>322</v>
      </c>
      <c r="AB36" s="9">
        <v>60</v>
      </c>
      <c r="AC36" s="10">
        <v>84.293000000000006</v>
      </c>
      <c r="AD36" s="9">
        <v>15.707000000000001</v>
      </c>
      <c r="AF36" s="5" t="s">
        <v>25</v>
      </c>
      <c r="AG36" s="10">
        <v>358</v>
      </c>
      <c r="AH36" s="9">
        <v>24</v>
      </c>
      <c r="AI36" s="10">
        <v>93.716999999999999</v>
      </c>
      <c r="AJ36" s="9">
        <v>6.2830000000000004</v>
      </c>
      <c r="AL36" s="5" t="s">
        <v>25</v>
      </c>
      <c r="AM36" s="10">
        <v>369</v>
      </c>
      <c r="AN36" s="9">
        <v>13</v>
      </c>
      <c r="AO36" s="10">
        <v>96.596999999999994</v>
      </c>
      <c r="AP36" s="9">
        <v>3.403</v>
      </c>
      <c r="AR36" s="5" t="s">
        <v>25</v>
      </c>
      <c r="AS36" s="10">
        <v>372</v>
      </c>
      <c r="AT36" s="9">
        <v>10</v>
      </c>
      <c r="AU36" s="10">
        <v>97.382000000000005</v>
      </c>
      <c r="AV36" s="9">
        <v>2.6179999999999999</v>
      </c>
      <c r="AX36" s="5" t="s">
        <v>25</v>
      </c>
      <c r="AY36" s="10">
        <v>364</v>
      </c>
      <c r="AZ36" s="9">
        <v>18</v>
      </c>
      <c r="BA36" s="10">
        <v>95.287999999999997</v>
      </c>
      <c r="BB36" s="9">
        <v>4.7119999999999997</v>
      </c>
      <c r="BD36" s="5" t="s">
        <v>25</v>
      </c>
      <c r="BE36" s="10">
        <v>328</v>
      </c>
      <c r="BF36" s="9">
        <v>54</v>
      </c>
      <c r="BG36" s="10">
        <v>85.864000000000004</v>
      </c>
      <c r="BH36" s="9">
        <v>14.135999999999999</v>
      </c>
      <c r="BJ36" s="5" t="s">
        <v>25</v>
      </c>
      <c r="BK36" s="10">
        <v>292</v>
      </c>
      <c r="BL36" s="9">
        <v>90</v>
      </c>
      <c r="BM36" s="10">
        <v>76.44</v>
      </c>
      <c r="BN36" s="9">
        <v>23.56</v>
      </c>
      <c r="BP36" s="5" t="s">
        <v>25</v>
      </c>
      <c r="BQ36" s="10">
        <v>311</v>
      </c>
      <c r="BR36" s="9">
        <v>71</v>
      </c>
      <c r="BS36" s="10">
        <v>81.414000000000001</v>
      </c>
      <c r="BT36" s="9">
        <v>18.585999999999999</v>
      </c>
    </row>
    <row r="37" spans="2:72" x14ac:dyDescent="0.35">
      <c r="B37" s="5" t="s">
        <v>26</v>
      </c>
      <c r="C37" s="10">
        <v>1067</v>
      </c>
      <c r="D37" s="9">
        <v>234</v>
      </c>
      <c r="E37" s="10">
        <v>82.013999999999996</v>
      </c>
      <c r="F37" s="9">
        <v>17.986000000000001</v>
      </c>
      <c r="H37" s="5" t="s">
        <v>26</v>
      </c>
      <c r="I37" s="10">
        <v>1126</v>
      </c>
      <c r="J37" s="9">
        <v>175</v>
      </c>
      <c r="K37" s="10">
        <v>86.549000000000007</v>
      </c>
      <c r="L37" s="9">
        <v>13.451000000000001</v>
      </c>
      <c r="N37" s="5" t="s">
        <v>26</v>
      </c>
      <c r="O37" s="10">
        <v>1169</v>
      </c>
      <c r="P37" s="9">
        <v>132</v>
      </c>
      <c r="Q37" s="10">
        <v>89.853999999999999</v>
      </c>
      <c r="R37" s="9">
        <v>10.146000000000001</v>
      </c>
      <c r="T37" s="5" t="s">
        <v>26</v>
      </c>
      <c r="U37" s="10">
        <v>1089</v>
      </c>
      <c r="V37" s="9">
        <v>212</v>
      </c>
      <c r="W37" s="10">
        <v>83.704999999999998</v>
      </c>
      <c r="X37" s="9">
        <v>16.295000000000002</v>
      </c>
      <c r="Z37" s="5" t="s">
        <v>26</v>
      </c>
      <c r="AA37" s="10">
        <v>1105</v>
      </c>
      <c r="AB37" s="9">
        <v>196</v>
      </c>
      <c r="AC37" s="10">
        <v>84.935000000000002</v>
      </c>
      <c r="AD37" s="9">
        <v>15.065</v>
      </c>
      <c r="AF37" s="5" t="s">
        <v>26</v>
      </c>
      <c r="AG37" s="10">
        <v>1223</v>
      </c>
      <c r="AH37" s="9">
        <v>78</v>
      </c>
      <c r="AI37" s="10">
        <v>94.004999999999995</v>
      </c>
      <c r="AJ37" s="9">
        <v>5.9950000000000001</v>
      </c>
      <c r="AL37" s="5" t="s">
        <v>26</v>
      </c>
      <c r="AM37" s="10">
        <v>1289</v>
      </c>
      <c r="AN37" s="9">
        <v>12</v>
      </c>
      <c r="AO37" s="10">
        <v>99.078000000000003</v>
      </c>
      <c r="AP37" s="9">
        <v>0.92200000000000004</v>
      </c>
      <c r="AR37" s="5" t="s">
        <v>26</v>
      </c>
      <c r="AS37" s="10">
        <v>1276</v>
      </c>
      <c r="AT37" s="9">
        <v>25</v>
      </c>
      <c r="AU37" s="10">
        <v>98.078000000000003</v>
      </c>
      <c r="AV37" s="9">
        <v>1.9219999999999999</v>
      </c>
      <c r="AX37" s="5" t="s">
        <v>26</v>
      </c>
      <c r="AY37" s="10">
        <v>1233</v>
      </c>
      <c r="AZ37" s="9">
        <v>68</v>
      </c>
      <c r="BA37" s="10">
        <v>94.772999999999996</v>
      </c>
      <c r="BB37" s="9">
        <v>5.2270000000000003</v>
      </c>
      <c r="BD37" s="5" t="s">
        <v>26</v>
      </c>
      <c r="BE37" s="10">
        <v>1099</v>
      </c>
      <c r="BF37" s="9">
        <v>202</v>
      </c>
      <c r="BG37" s="10">
        <v>84.472999999999999</v>
      </c>
      <c r="BH37" s="9">
        <v>15.526999999999999</v>
      </c>
      <c r="BJ37" s="5" t="s">
        <v>26</v>
      </c>
      <c r="BK37" s="10">
        <v>1119</v>
      </c>
      <c r="BL37" s="9">
        <v>182</v>
      </c>
      <c r="BM37" s="10">
        <v>86.010999999999996</v>
      </c>
      <c r="BN37" s="9">
        <v>13.989000000000001</v>
      </c>
      <c r="BP37" s="5" t="s">
        <v>26</v>
      </c>
      <c r="BQ37" s="10">
        <v>1020</v>
      </c>
      <c r="BR37" s="9">
        <v>281</v>
      </c>
      <c r="BS37" s="10">
        <v>78.400999999999996</v>
      </c>
      <c r="BT37" s="9">
        <v>21.599</v>
      </c>
    </row>
    <row r="38" spans="2:72" x14ac:dyDescent="0.35">
      <c r="B38" s="4" t="s">
        <v>11</v>
      </c>
      <c r="C38" s="14">
        <v>1378</v>
      </c>
      <c r="D38" s="13">
        <v>305</v>
      </c>
      <c r="E38" s="14"/>
      <c r="F38" s="13"/>
      <c r="H38" s="4" t="s">
        <v>11</v>
      </c>
      <c r="I38" s="14">
        <v>1454</v>
      </c>
      <c r="J38" s="13">
        <v>229</v>
      </c>
      <c r="K38" s="14"/>
      <c r="L38" s="13"/>
      <c r="N38" s="4" t="s">
        <v>11</v>
      </c>
      <c r="O38" s="14">
        <v>1514</v>
      </c>
      <c r="P38" s="13">
        <v>169</v>
      </c>
      <c r="Q38" s="14"/>
      <c r="R38" s="13"/>
      <c r="T38" s="4" t="s">
        <v>11</v>
      </c>
      <c r="U38" s="14">
        <v>1401</v>
      </c>
      <c r="V38" s="13">
        <v>282</v>
      </c>
      <c r="W38" s="14"/>
      <c r="X38" s="13"/>
      <c r="Z38" s="4" t="s">
        <v>11</v>
      </c>
      <c r="AA38" s="14">
        <v>1427</v>
      </c>
      <c r="AB38" s="13">
        <v>256</v>
      </c>
      <c r="AC38" s="14"/>
      <c r="AD38" s="13"/>
      <c r="AF38" s="4" t="s">
        <v>11</v>
      </c>
      <c r="AG38" s="14">
        <v>1581</v>
      </c>
      <c r="AH38" s="13">
        <v>102</v>
      </c>
      <c r="AI38" s="14"/>
      <c r="AJ38" s="13"/>
      <c r="AL38" s="4" t="s">
        <v>11</v>
      </c>
      <c r="AM38" s="14">
        <v>1658</v>
      </c>
      <c r="AN38" s="13">
        <v>25</v>
      </c>
      <c r="AO38" s="14"/>
      <c r="AP38" s="13"/>
      <c r="AR38" s="4" t="s">
        <v>11</v>
      </c>
      <c r="AS38" s="14">
        <v>1648</v>
      </c>
      <c r="AT38" s="13">
        <v>35</v>
      </c>
      <c r="AU38" s="14"/>
      <c r="AV38" s="13"/>
      <c r="AX38" s="4" t="s">
        <v>11</v>
      </c>
      <c r="AY38" s="14">
        <v>1597</v>
      </c>
      <c r="AZ38" s="13">
        <v>86</v>
      </c>
      <c r="BA38" s="14"/>
      <c r="BB38" s="13"/>
      <c r="BD38" s="4" t="s">
        <v>11</v>
      </c>
      <c r="BE38" s="14">
        <v>1427</v>
      </c>
      <c r="BF38" s="13">
        <v>256</v>
      </c>
      <c r="BG38" s="14"/>
      <c r="BH38" s="13"/>
      <c r="BJ38" s="4" t="s">
        <v>11</v>
      </c>
      <c r="BK38" s="14">
        <v>1411</v>
      </c>
      <c r="BL38" s="13">
        <v>272</v>
      </c>
      <c r="BM38" s="14"/>
      <c r="BN38" s="13"/>
      <c r="BP38" s="4" t="s">
        <v>11</v>
      </c>
      <c r="BQ38" s="14">
        <v>1331</v>
      </c>
      <c r="BR38" s="13">
        <v>352</v>
      </c>
      <c r="BS38" s="14"/>
      <c r="BT38" s="13"/>
    </row>
    <row r="40" spans="2:72" x14ac:dyDescent="0.35">
      <c r="B40" s="21" t="s">
        <v>37</v>
      </c>
      <c r="C40" s="22"/>
      <c r="D40" s="23"/>
      <c r="E40" s="22"/>
      <c r="F40" s="23"/>
      <c r="H40" s="21" t="s">
        <v>38</v>
      </c>
      <c r="I40" s="22"/>
      <c r="J40" s="23"/>
      <c r="K40" s="22"/>
      <c r="L40" s="23"/>
      <c r="N40" s="21" t="s">
        <v>39</v>
      </c>
      <c r="O40" s="22"/>
      <c r="P40" s="23"/>
      <c r="Q40" s="22"/>
      <c r="R40" s="23"/>
      <c r="T40" s="21" t="s">
        <v>40</v>
      </c>
      <c r="U40" s="22"/>
      <c r="V40" s="23"/>
      <c r="W40" s="22"/>
      <c r="X40" s="23"/>
      <c r="Z40" s="21" t="s">
        <v>41</v>
      </c>
      <c r="AA40" s="22"/>
      <c r="AB40" s="23"/>
      <c r="AC40" s="22"/>
      <c r="AD40" s="23"/>
      <c r="AF40" s="21" t="s">
        <v>42</v>
      </c>
      <c r="AG40" s="22"/>
      <c r="AH40" s="23"/>
      <c r="AI40" s="22"/>
      <c r="AJ40" s="23"/>
      <c r="AL40" s="21" t="s">
        <v>43</v>
      </c>
      <c r="AM40" s="22"/>
      <c r="AN40" s="23"/>
      <c r="AO40" s="22"/>
      <c r="AP40" s="23"/>
      <c r="AR40" s="21" t="s">
        <v>44</v>
      </c>
      <c r="AS40" s="22"/>
      <c r="AT40" s="23"/>
      <c r="AU40" s="22"/>
      <c r="AV40" s="23"/>
      <c r="AX40" s="21" t="s">
        <v>45</v>
      </c>
      <c r="AY40" s="22"/>
      <c r="AZ40" s="23"/>
      <c r="BA40" s="22"/>
      <c r="BB40" s="23"/>
      <c r="BD40" s="21" t="s">
        <v>46</v>
      </c>
      <c r="BE40" s="22"/>
      <c r="BF40" s="23"/>
      <c r="BG40" s="22"/>
      <c r="BH40" s="23"/>
      <c r="BJ40" s="21" t="s">
        <v>47</v>
      </c>
      <c r="BK40" s="22"/>
      <c r="BL40" s="23"/>
      <c r="BM40" s="22"/>
      <c r="BN40" s="23"/>
      <c r="BP40" s="21" t="s">
        <v>48</v>
      </c>
      <c r="BQ40" s="22"/>
      <c r="BR40" s="23"/>
      <c r="BS40" s="22"/>
      <c r="BT40" s="23"/>
    </row>
    <row r="41" spans="2:72" x14ac:dyDescent="0.35">
      <c r="B41" s="11"/>
      <c r="C41" s="24" t="s">
        <v>4</v>
      </c>
      <c r="D41" s="25"/>
      <c r="E41" s="24" t="s">
        <v>5</v>
      </c>
      <c r="F41" s="25"/>
      <c r="H41" s="11"/>
      <c r="I41" s="24" t="s">
        <v>4</v>
      </c>
      <c r="J41" s="25"/>
      <c r="K41" s="24" t="s">
        <v>5</v>
      </c>
      <c r="L41" s="25"/>
      <c r="N41" s="11"/>
      <c r="O41" s="24" t="s">
        <v>4</v>
      </c>
      <c r="P41" s="25"/>
      <c r="Q41" s="24" t="s">
        <v>5</v>
      </c>
      <c r="R41" s="25"/>
      <c r="T41" s="11"/>
      <c r="U41" s="24" t="s">
        <v>4</v>
      </c>
      <c r="V41" s="25"/>
      <c r="W41" s="24" t="s">
        <v>5</v>
      </c>
      <c r="X41" s="25"/>
      <c r="Z41" s="11"/>
      <c r="AA41" s="24" t="s">
        <v>4</v>
      </c>
      <c r="AB41" s="25"/>
      <c r="AC41" s="24" t="s">
        <v>5</v>
      </c>
      <c r="AD41" s="25"/>
      <c r="AF41" s="11"/>
      <c r="AG41" s="24" t="s">
        <v>4</v>
      </c>
      <c r="AH41" s="25"/>
      <c r="AI41" s="24" t="s">
        <v>5</v>
      </c>
      <c r="AJ41" s="25"/>
      <c r="AL41" s="11"/>
      <c r="AM41" s="24" t="s">
        <v>4</v>
      </c>
      <c r="AN41" s="25"/>
      <c r="AO41" s="24" t="s">
        <v>5</v>
      </c>
      <c r="AP41" s="25"/>
      <c r="AR41" s="11"/>
      <c r="AS41" s="24" t="s">
        <v>4</v>
      </c>
      <c r="AT41" s="25"/>
      <c r="AU41" s="24" t="s">
        <v>5</v>
      </c>
      <c r="AV41" s="25"/>
      <c r="AX41" s="11"/>
      <c r="AY41" s="24" t="s">
        <v>4</v>
      </c>
      <c r="AZ41" s="25"/>
      <c r="BA41" s="24" t="s">
        <v>5</v>
      </c>
      <c r="BB41" s="25"/>
      <c r="BD41" s="11"/>
      <c r="BE41" s="24" t="s">
        <v>4</v>
      </c>
      <c r="BF41" s="25"/>
      <c r="BG41" s="24" t="s">
        <v>5</v>
      </c>
      <c r="BH41" s="25"/>
      <c r="BJ41" s="11"/>
      <c r="BK41" s="24" t="s">
        <v>4</v>
      </c>
      <c r="BL41" s="25"/>
      <c r="BM41" s="24" t="s">
        <v>5</v>
      </c>
      <c r="BN41" s="25"/>
      <c r="BP41" s="11"/>
      <c r="BQ41" s="24" t="s">
        <v>4</v>
      </c>
      <c r="BR41" s="25"/>
      <c r="BS41" s="24" t="s">
        <v>5</v>
      </c>
      <c r="BT41" s="25"/>
    </row>
    <row r="42" spans="2:72" x14ac:dyDescent="0.35">
      <c r="B42" s="12" t="s">
        <v>29</v>
      </c>
      <c r="C42" s="15" t="s">
        <v>35</v>
      </c>
      <c r="D42" s="16" t="s">
        <v>36</v>
      </c>
      <c r="E42" s="15" t="s">
        <v>49</v>
      </c>
      <c r="F42" s="16" t="s">
        <v>50</v>
      </c>
      <c r="H42" s="12" t="s">
        <v>29</v>
      </c>
      <c r="I42" s="15" t="s">
        <v>35</v>
      </c>
      <c r="J42" s="16" t="s">
        <v>36</v>
      </c>
      <c r="K42" s="15" t="s">
        <v>49</v>
      </c>
      <c r="L42" s="16" t="s">
        <v>50</v>
      </c>
      <c r="N42" s="12" t="s">
        <v>29</v>
      </c>
      <c r="O42" s="15" t="s">
        <v>35</v>
      </c>
      <c r="P42" s="16" t="s">
        <v>36</v>
      </c>
      <c r="Q42" s="15" t="s">
        <v>49</v>
      </c>
      <c r="R42" s="16" t="s">
        <v>50</v>
      </c>
      <c r="T42" s="12" t="s">
        <v>29</v>
      </c>
      <c r="U42" s="15" t="s">
        <v>35</v>
      </c>
      <c r="V42" s="16" t="s">
        <v>36</v>
      </c>
      <c r="W42" s="15" t="s">
        <v>49</v>
      </c>
      <c r="X42" s="16" t="s">
        <v>50</v>
      </c>
      <c r="Z42" s="12" t="s">
        <v>29</v>
      </c>
      <c r="AA42" s="15" t="s">
        <v>35</v>
      </c>
      <c r="AB42" s="16" t="s">
        <v>36</v>
      </c>
      <c r="AC42" s="15" t="s">
        <v>49</v>
      </c>
      <c r="AD42" s="16" t="s">
        <v>50</v>
      </c>
      <c r="AF42" s="12" t="s">
        <v>29</v>
      </c>
      <c r="AG42" s="15" t="s">
        <v>35</v>
      </c>
      <c r="AH42" s="16" t="s">
        <v>36</v>
      </c>
      <c r="AI42" s="15" t="s">
        <v>49</v>
      </c>
      <c r="AJ42" s="16" t="s">
        <v>50</v>
      </c>
      <c r="AL42" s="12" t="s">
        <v>29</v>
      </c>
      <c r="AM42" s="15" t="s">
        <v>35</v>
      </c>
      <c r="AN42" s="16" t="s">
        <v>36</v>
      </c>
      <c r="AO42" s="15" t="s">
        <v>49</v>
      </c>
      <c r="AP42" s="16" t="s">
        <v>50</v>
      </c>
      <c r="AR42" s="12" t="s">
        <v>29</v>
      </c>
      <c r="AS42" s="15" t="s">
        <v>35</v>
      </c>
      <c r="AT42" s="16" t="s">
        <v>36</v>
      </c>
      <c r="AU42" s="15" t="s">
        <v>49</v>
      </c>
      <c r="AV42" s="16" t="s">
        <v>50</v>
      </c>
      <c r="AX42" s="12" t="s">
        <v>29</v>
      </c>
      <c r="AY42" s="15" t="s">
        <v>35</v>
      </c>
      <c r="AZ42" s="16" t="s">
        <v>36</v>
      </c>
      <c r="BA42" s="15" t="s">
        <v>49</v>
      </c>
      <c r="BB42" s="16" t="s">
        <v>50</v>
      </c>
      <c r="BD42" s="12" t="s">
        <v>29</v>
      </c>
      <c r="BE42" s="15" t="s">
        <v>35</v>
      </c>
      <c r="BF42" s="16" t="s">
        <v>36</v>
      </c>
      <c r="BG42" s="15" t="s">
        <v>49</v>
      </c>
      <c r="BH42" s="16" t="s">
        <v>50</v>
      </c>
      <c r="BJ42" s="12" t="s">
        <v>29</v>
      </c>
      <c r="BK42" s="15" t="s">
        <v>35</v>
      </c>
      <c r="BL42" s="16" t="s">
        <v>36</v>
      </c>
      <c r="BM42" s="15" t="s">
        <v>49</v>
      </c>
      <c r="BN42" s="16" t="s">
        <v>50</v>
      </c>
      <c r="BP42" s="12" t="s">
        <v>29</v>
      </c>
      <c r="BQ42" s="15" t="s">
        <v>35</v>
      </c>
      <c r="BR42" s="16" t="s">
        <v>36</v>
      </c>
      <c r="BS42" s="15" t="s">
        <v>49</v>
      </c>
      <c r="BT42" s="16" t="s">
        <v>50</v>
      </c>
    </row>
    <row r="43" spans="2:72" x14ac:dyDescent="0.35">
      <c r="B43" s="5" t="s">
        <v>28</v>
      </c>
      <c r="C43" s="10">
        <v>1152</v>
      </c>
      <c r="D43" s="9">
        <v>272</v>
      </c>
      <c r="E43" s="10">
        <v>80.899000000000001</v>
      </c>
      <c r="F43" s="9">
        <v>19.100999999999999</v>
      </c>
      <c r="H43" s="5" t="s">
        <v>28</v>
      </c>
      <c r="I43" s="10">
        <v>1236</v>
      </c>
      <c r="J43" s="9">
        <v>188</v>
      </c>
      <c r="K43" s="10">
        <v>86.798000000000002</v>
      </c>
      <c r="L43" s="9">
        <v>13.202</v>
      </c>
      <c r="N43" s="5" t="s">
        <v>28</v>
      </c>
      <c r="O43" s="10">
        <v>1275</v>
      </c>
      <c r="P43" s="9">
        <v>149</v>
      </c>
      <c r="Q43" s="10">
        <v>89.537000000000006</v>
      </c>
      <c r="R43" s="9">
        <v>10.462999999999999</v>
      </c>
      <c r="T43" s="5" t="s">
        <v>28</v>
      </c>
      <c r="U43" s="10">
        <v>1176</v>
      </c>
      <c r="V43" s="9">
        <v>248</v>
      </c>
      <c r="W43" s="10">
        <v>82.584000000000003</v>
      </c>
      <c r="X43" s="9">
        <v>17.416</v>
      </c>
      <c r="Z43" s="5" t="s">
        <v>28</v>
      </c>
      <c r="AA43" s="10">
        <v>1196</v>
      </c>
      <c r="AB43" s="9">
        <v>228</v>
      </c>
      <c r="AC43" s="10">
        <v>83.989000000000004</v>
      </c>
      <c r="AD43" s="9">
        <v>16.010999999999999</v>
      </c>
      <c r="AF43" s="5" t="s">
        <v>28</v>
      </c>
      <c r="AG43" s="10">
        <v>1343</v>
      </c>
      <c r="AH43" s="9">
        <v>81</v>
      </c>
      <c r="AI43" s="10">
        <v>94.311999999999998</v>
      </c>
      <c r="AJ43" s="9">
        <v>5.6879999999999997</v>
      </c>
      <c r="AL43" s="5" t="s">
        <v>28</v>
      </c>
      <c r="AM43" s="10">
        <v>1404</v>
      </c>
      <c r="AN43" s="9">
        <v>20</v>
      </c>
      <c r="AO43" s="10">
        <v>98.596000000000004</v>
      </c>
      <c r="AP43" s="9">
        <v>1.4039999999999999</v>
      </c>
      <c r="AR43" s="5" t="s">
        <v>28</v>
      </c>
      <c r="AS43" s="10">
        <v>1397</v>
      </c>
      <c r="AT43" s="9">
        <v>27</v>
      </c>
      <c r="AU43" s="10">
        <v>98.103999999999999</v>
      </c>
      <c r="AV43" s="9">
        <v>1.8959999999999999</v>
      </c>
      <c r="AX43" s="5" t="s">
        <v>28</v>
      </c>
      <c r="AY43" s="10">
        <v>1352</v>
      </c>
      <c r="AZ43" s="9">
        <v>72</v>
      </c>
      <c r="BA43" s="10">
        <v>94.944000000000003</v>
      </c>
      <c r="BB43" s="9">
        <v>5.056</v>
      </c>
      <c r="BD43" s="5" t="s">
        <v>28</v>
      </c>
      <c r="BE43" s="10">
        <v>1221</v>
      </c>
      <c r="BF43" s="9">
        <v>203</v>
      </c>
      <c r="BG43" s="10">
        <v>85.744</v>
      </c>
      <c r="BH43" s="9">
        <v>14.256</v>
      </c>
      <c r="BJ43" s="5" t="s">
        <v>28</v>
      </c>
      <c r="BK43" s="10">
        <v>1221</v>
      </c>
      <c r="BL43" s="9">
        <v>203</v>
      </c>
      <c r="BM43" s="10">
        <v>85.744</v>
      </c>
      <c r="BN43" s="9">
        <v>14.256</v>
      </c>
      <c r="BP43" s="5" t="s">
        <v>28</v>
      </c>
      <c r="BQ43" s="10">
        <v>1104</v>
      </c>
      <c r="BR43" s="9">
        <v>320</v>
      </c>
      <c r="BS43" s="10">
        <v>77.528000000000006</v>
      </c>
      <c r="BT43" s="9">
        <v>22.472000000000001</v>
      </c>
    </row>
    <row r="44" spans="2:72" x14ac:dyDescent="0.35">
      <c r="B44" s="5" t="s">
        <v>29</v>
      </c>
      <c r="C44" s="10">
        <v>226</v>
      </c>
      <c r="D44" s="9">
        <v>33</v>
      </c>
      <c r="E44" s="10">
        <v>87.259</v>
      </c>
      <c r="F44" s="9">
        <v>12.741</v>
      </c>
      <c r="H44" s="5" t="s">
        <v>29</v>
      </c>
      <c r="I44" s="10">
        <v>218</v>
      </c>
      <c r="J44" s="9">
        <v>41</v>
      </c>
      <c r="K44" s="10">
        <v>84.17</v>
      </c>
      <c r="L44" s="9">
        <v>15.83</v>
      </c>
      <c r="N44" s="5" t="s">
        <v>29</v>
      </c>
      <c r="O44" s="10">
        <v>239</v>
      </c>
      <c r="P44" s="9">
        <v>20</v>
      </c>
      <c r="Q44" s="10">
        <v>92.278000000000006</v>
      </c>
      <c r="R44" s="9">
        <v>7.7220000000000004</v>
      </c>
      <c r="T44" s="5" t="s">
        <v>29</v>
      </c>
      <c r="U44" s="10">
        <v>225</v>
      </c>
      <c r="V44" s="9">
        <v>34</v>
      </c>
      <c r="W44" s="10">
        <v>86.873000000000005</v>
      </c>
      <c r="X44" s="9">
        <v>13.127000000000001</v>
      </c>
      <c r="Z44" s="5" t="s">
        <v>29</v>
      </c>
      <c r="AA44" s="10">
        <v>231</v>
      </c>
      <c r="AB44" s="9">
        <v>28</v>
      </c>
      <c r="AC44" s="10">
        <v>89.188999999999993</v>
      </c>
      <c r="AD44" s="9">
        <v>10.811</v>
      </c>
      <c r="AF44" s="5" t="s">
        <v>29</v>
      </c>
      <c r="AG44" s="10">
        <v>238</v>
      </c>
      <c r="AH44" s="9">
        <v>21</v>
      </c>
      <c r="AI44" s="10">
        <v>91.891999999999996</v>
      </c>
      <c r="AJ44" s="9">
        <v>8.1080000000000005</v>
      </c>
      <c r="AL44" s="5" t="s">
        <v>29</v>
      </c>
      <c r="AM44" s="10">
        <v>254</v>
      </c>
      <c r="AN44" s="9">
        <v>5</v>
      </c>
      <c r="AO44" s="10">
        <v>98.069000000000003</v>
      </c>
      <c r="AP44" s="9">
        <v>1.931</v>
      </c>
      <c r="AR44" s="5" t="s">
        <v>29</v>
      </c>
      <c r="AS44" s="10">
        <v>251</v>
      </c>
      <c r="AT44" s="9">
        <v>8</v>
      </c>
      <c r="AU44" s="10">
        <v>96.911000000000001</v>
      </c>
      <c r="AV44" s="9">
        <v>3.089</v>
      </c>
      <c r="AX44" s="5" t="s">
        <v>29</v>
      </c>
      <c r="AY44" s="10">
        <v>245</v>
      </c>
      <c r="AZ44" s="9">
        <v>14</v>
      </c>
      <c r="BA44" s="10">
        <v>94.594999999999999</v>
      </c>
      <c r="BB44" s="9">
        <v>5.4050000000000002</v>
      </c>
      <c r="BD44" s="5" t="s">
        <v>29</v>
      </c>
      <c r="BE44" s="10">
        <v>206</v>
      </c>
      <c r="BF44" s="9">
        <v>53</v>
      </c>
      <c r="BG44" s="10">
        <v>79.537000000000006</v>
      </c>
      <c r="BH44" s="9">
        <v>20.463000000000001</v>
      </c>
      <c r="BJ44" s="5" t="s">
        <v>29</v>
      </c>
      <c r="BK44" s="10">
        <v>190</v>
      </c>
      <c r="BL44" s="9">
        <v>69</v>
      </c>
      <c r="BM44" s="10">
        <v>73.358999999999995</v>
      </c>
      <c r="BN44" s="9">
        <v>26.640999999999998</v>
      </c>
      <c r="BP44" s="5" t="s">
        <v>29</v>
      </c>
      <c r="BQ44" s="10">
        <v>227</v>
      </c>
      <c r="BR44" s="9">
        <v>32</v>
      </c>
      <c r="BS44" s="10">
        <v>87.644999999999996</v>
      </c>
      <c r="BT44" s="9">
        <v>12.355</v>
      </c>
    </row>
    <row r="45" spans="2:72" x14ac:dyDescent="0.35">
      <c r="B45" s="4" t="s">
        <v>11</v>
      </c>
      <c r="C45" s="14">
        <v>1378</v>
      </c>
      <c r="D45" s="13">
        <v>305</v>
      </c>
      <c r="E45" s="14"/>
      <c r="F45" s="13"/>
      <c r="H45" s="4" t="s">
        <v>11</v>
      </c>
      <c r="I45" s="14">
        <v>1454</v>
      </c>
      <c r="J45" s="13">
        <v>229</v>
      </c>
      <c r="K45" s="14"/>
      <c r="L45" s="13"/>
      <c r="N45" s="4" t="s">
        <v>11</v>
      </c>
      <c r="O45" s="14">
        <v>1514</v>
      </c>
      <c r="P45" s="13">
        <v>169</v>
      </c>
      <c r="Q45" s="14"/>
      <c r="R45" s="13"/>
      <c r="T45" s="4" t="s">
        <v>11</v>
      </c>
      <c r="U45" s="14">
        <v>1401</v>
      </c>
      <c r="V45" s="13">
        <v>282</v>
      </c>
      <c r="W45" s="14"/>
      <c r="X45" s="13"/>
      <c r="Z45" s="4" t="s">
        <v>11</v>
      </c>
      <c r="AA45" s="14">
        <v>1427</v>
      </c>
      <c r="AB45" s="13">
        <v>256</v>
      </c>
      <c r="AC45" s="14"/>
      <c r="AD45" s="13"/>
      <c r="AF45" s="4" t="s">
        <v>11</v>
      </c>
      <c r="AG45" s="14">
        <v>1581</v>
      </c>
      <c r="AH45" s="13">
        <v>102</v>
      </c>
      <c r="AI45" s="14"/>
      <c r="AJ45" s="13"/>
      <c r="AL45" s="4" t="s">
        <v>11</v>
      </c>
      <c r="AM45" s="14">
        <v>1658</v>
      </c>
      <c r="AN45" s="13">
        <v>25</v>
      </c>
      <c r="AO45" s="14"/>
      <c r="AP45" s="13"/>
      <c r="AR45" s="4" t="s">
        <v>11</v>
      </c>
      <c r="AS45" s="14">
        <v>1648</v>
      </c>
      <c r="AT45" s="13">
        <v>35</v>
      </c>
      <c r="AU45" s="14"/>
      <c r="AV45" s="13"/>
      <c r="AX45" s="4" t="s">
        <v>11</v>
      </c>
      <c r="AY45" s="14">
        <v>1597</v>
      </c>
      <c r="AZ45" s="13">
        <v>86</v>
      </c>
      <c r="BA45" s="14"/>
      <c r="BB45" s="13"/>
      <c r="BD45" s="4" t="s">
        <v>11</v>
      </c>
      <c r="BE45" s="14">
        <v>1427</v>
      </c>
      <c r="BF45" s="13">
        <v>256</v>
      </c>
      <c r="BG45" s="14"/>
      <c r="BH45" s="13"/>
      <c r="BJ45" s="4" t="s">
        <v>11</v>
      </c>
      <c r="BK45" s="14">
        <v>1411</v>
      </c>
      <c r="BL45" s="13">
        <v>272</v>
      </c>
      <c r="BM45" s="14"/>
      <c r="BN45" s="13"/>
      <c r="BP45" s="4" t="s">
        <v>11</v>
      </c>
      <c r="BQ45" s="14">
        <v>1331</v>
      </c>
      <c r="BR45" s="13">
        <v>352</v>
      </c>
      <c r="BS45" s="14"/>
      <c r="BT45" s="13"/>
    </row>
    <row r="47" spans="2:72" x14ac:dyDescent="0.35">
      <c r="B47" s="21" t="s">
        <v>37</v>
      </c>
      <c r="C47" s="22"/>
      <c r="D47" s="23"/>
      <c r="E47" s="22"/>
      <c r="F47" s="23"/>
      <c r="H47" s="21" t="s">
        <v>38</v>
      </c>
      <c r="I47" s="22"/>
      <c r="J47" s="23"/>
      <c r="K47" s="22"/>
      <c r="L47" s="23"/>
      <c r="N47" s="21" t="s">
        <v>39</v>
      </c>
      <c r="O47" s="22"/>
      <c r="P47" s="23"/>
      <c r="Q47" s="22"/>
      <c r="R47" s="23"/>
      <c r="T47" s="21" t="s">
        <v>40</v>
      </c>
      <c r="U47" s="22"/>
      <c r="V47" s="23"/>
      <c r="W47" s="22"/>
      <c r="X47" s="23"/>
      <c r="Z47" s="21" t="s">
        <v>41</v>
      </c>
      <c r="AA47" s="22"/>
      <c r="AB47" s="23"/>
      <c r="AC47" s="22"/>
      <c r="AD47" s="23"/>
      <c r="AF47" s="21" t="s">
        <v>42</v>
      </c>
      <c r="AG47" s="22"/>
      <c r="AH47" s="23"/>
      <c r="AI47" s="22"/>
      <c r="AJ47" s="23"/>
      <c r="AL47" s="21" t="s">
        <v>43</v>
      </c>
      <c r="AM47" s="22"/>
      <c r="AN47" s="23"/>
      <c r="AO47" s="22"/>
      <c r="AP47" s="23"/>
      <c r="AR47" s="21" t="s">
        <v>44</v>
      </c>
      <c r="AS47" s="22"/>
      <c r="AT47" s="23"/>
      <c r="AU47" s="22"/>
      <c r="AV47" s="23"/>
      <c r="AX47" s="21" t="s">
        <v>45</v>
      </c>
      <c r="AY47" s="22"/>
      <c r="AZ47" s="23"/>
      <c r="BA47" s="22"/>
      <c r="BB47" s="23"/>
      <c r="BD47" s="21" t="s">
        <v>46</v>
      </c>
      <c r="BE47" s="22"/>
      <c r="BF47" s="23"/>
      <c r="BG47" s="22"/>
      <c r="BH47" s="23"/>
      <c r="BJ47" s="21" t="s">
        <v>47</v>
      </c>
      <c r="BK47" s="22"/>
      <c r="BL47" s="23"/>
      <c r="BM47" s="22"/>
      <c r="BN47" s="23"/>
      <c r="BP47" s="21" t="s">
        <v>48</v>
      </c>
      <c r="BQ47" s="22"/>
      <c r="BR47" s="23"/>
      <c r="BS47" s="22"/>
      <c r="BT47" s="23"/>
    </row>
    <row r="48" spans="2:72" x14ac:dyDescent="0.35">
      <c r="B48" s="11"/>
      <c r="C48" s="24" t="s">
        <v>4</v>
      </c>
      <c r="D48" s="25"/>
      <c r="E48" s="24" t="s">
        <v>5</v>
      </c>
      <c r="F48" s="25"/>
      <c r="H48" s="11"/>
      <c r="I48" s="24" t="s">
        <v>4</v>
      </c>
      <c r="J48" s="25"/>
      <c r="K48" s="24" t="s">
        <v>5</v>
      </c>
      <c r="L48" s="25"/>
      <c r="N48" s="11"/>
      <c r="O48" s="24" t="s">
        <v>4</v>
      </c>
      <c r="P48" s="25"/>
      <c r="Q48" s="24" t="s">
        <v>5</v>
      </c>
      <c r="R48" s="25"/>
      <c r="T48" s="11"/>
      <c r="U48" s="24" t="s">
        <v>4</v>
      </c>
      <c r="V48" s="25"/>
      <c r="W48" s="24" t="s">
        <v>5</v>
      </c>
      <c r="X48" s="25"/>
      <c r="Z48" s="11"/>
      <c r="AA48" s="24" t="s">
        <v>4</v>
      </c>
      <c r="AB48" s="25"/>
      <c r="AC48" s="24" t="s">
        <v>5</v>
      </c>
      <c r="AD48" s="25"/>
      <c r="AF48" s="11"/>
      <c r="AG48" s="24" t="s">
        <v>4</v>
      </c>
      <c r="AH48" s="25"/>
      <c r="AI48" s="24" t="s">
        <v>5</v>
      </c>
      <c r="AJ48" s="25"/>
      <c r="AL48" s="11"/>
      <c r="AM48" s="24" t="s">
        <v>4</v>
      </c>
      <c r="AN48" s="25"/>
      <c r="AO48" s="24" t="s">
        <v>5</v>
      </c>
      <c r="AP48" s="25"/>
      <c r="AR48" s="11"/>
      <c r="AS48" s="24" t="s">
        <v>4</v>
      </c>
      <c r="AT48" s="25"/>
      <c r="AU48" s="24" t="s">
        <v>5</v>
      </c>
      <c r="AV48" s="25"/>
      <c r="AX48" s="11"/>
      <c r="AY48" s="24" t="s">
        <v>4</v>
      </c>
      <c r="AZ48" s="25"/>
      <c r="BA48" s="24" t="s">
        <v>5</v>
      </c>
      <c r="BB48" s="25"/>
      <c r="BD48" s="11"/>
      <c r="BE48" s="24" t="s">
        <v>4</v>
      </c>
      <c r="BF48" s="25"/>
      <c r="BG48" s="24" t="s">
        <v>5</v>
      </c>
      <c r="BH48" s="25"/>
      <c r="BJ48" s="11"/>
      <c r="BK48" s="24" t="s">
        <v>4</v>
      </c>
      <c r="BL48" s="25"/>
      <c r="BM48" s="24" t="s">
        <v>5</v>
      </c>
      <c r="BN48" s="25"/>
      <c r="BP48" s="11"/>
      <c r="BQ48" s="24" t="s">
        <v>4</v>
      </c>
      <c r="BR48" s="25"/>
      <c r="BS48" s="24" t="s">
        <v>5</v>
      </c>
      <c r="BT48" s="25"/>
    </row>
    <row r="49" spans="2:72" x14ac:dyDescent="0.35">
      <c r="B49" s="12" t="s">
        <v>30</v>
      </c>
      <c r="C49" s="15" t="s">
        <v>35</v>
      </c>
      <c r="D49" s="16" t="s">
        <v>36</v>
      </c>
      <c r="E49" s="15" t="s">
        <v>49</v>
      </c>
      <c r="F49" s="16" t="s">
        <v>50</v>
      </c>
      <c r="H49" s="12" t="s">
        <v>30</v>
      </c>
      <c r="I49" s="15" t="s">
        <v>35</v>
      </c>
      <c r="J49" s="16" t="s">
        <v>36</v>
      </c>
      <c r="K49" s="15" t="s">
        <v>49</v>
      </c>
      <c r="L49" s="16" t="s">
        <v>50</v>
      </c>
      <c r="N49" s="12" t="s">
        <v>30</v>
      </c>
      <c r="O49" s="15" t="s">
        <v>35</v>
      </c>
      <c r="P49" s="16" t="s">
        <v>36</v>
      </c>
      <c r="Q49" s="15" t="s">
        <v>49</v>
      </c>
      <c r="R49" s="16" t="s">
        <v>50</v>
      </c>
      <c r="T49" s="12" t="s">
        <v>30</v>
      </c>
      <c r="U49" s="15" t="s">
        <v>35</v>
      </c>
      <c r="V49" s="16" t="s">
        <v>36</v>
      </c>
      <c r="W49" s="15" t="s">
        <v>49</v>
      </c>
      <c r="X49" s="16" t="s">
        <v>50</v>
      </c>
      <c r="Z49" s="12" t="s">
        <v>30</v>
      </c>
      <c r="AA49" s="15" t="s">
        <v>35</v>
      </c>
      <c r="AB49" s="16" t="s">
        <v>36</v>
      </c>
      <c r="AC49" s="15" t="s">
        <v>49</v>
      </c>
      <c r="AD49" s="16" t="s">
        <v>50</v>
      </c>
      <c r="AF49" s="12" t="s">
        <v>30</v>
      </c>
      <c r="AG49" s="15" t="s">
        <v>35</v>
      </c>
      <c r="AH49" s="16" t="s">
        <v>36</v>
      </c>
      <c r="AI49" s="15" t="s">
        <v>49</v>
      </c>
      <c r="AJ49" s="16" t="s">
        <v>50</v>
      </c>
      <c r="AL49" s="12" t="s">
        <v>30</v>
      </c>
      <c r="AM49" s="15" t="s">
        <v>35</v>
      </c>
      <c r="AN49" s="16" t="s">
        <v>36</v>
      </c>
      <c r="AO49" s="15" t="s">
        <v>49</v>
      </c>
      <c r="AP49" s="16" t="s">
        <v>50</v>
      </c>
      <c r="AR49" s="12" t="s">
        <v>30</v>
      </c>
      <c r="AS49" s="15" t="s">
        <v>35</v>
      </c>
      <c r="AT49" s="16" t="s">
        <v>36</v>
      </c>
      <c r="AU49" s="15" t="s">
        <v>49</v>
      </c>
      <c r="AV49" s="16" t="s">
        <v>50</v>
      </c>
      <c r="AX49" s="12" t="s">
        <v>30</v>
      </c>
      <c r="AY49" s="15" t="s">
        <v>35</v>
      </c>
      <c r="AZ49" s="16" t="s">
        <v>36</v>
      </c>
      <c r="BA49" s="15" t="s">
        <v>49</v>
      </c>
      <c r="BB49" s="16" t="s">
        <v>50</v>
      </c>
      <c r="BD49" s="12" t="s">
        <v>30</v>
      </c>
      <c r="BE49" s="15" t="s">
        <v>35</v>
      </c>
      <c r="BF49" s="16" t="s">
        <v>36</v>
      </c>
      <c r="BG49" s="15" t="s">
        <v>49</v>
      </c>
      <c r="BH49" s="16" t="s">
        <v>50</v>
      </c>
      <c r="BJ49" s="12" t="s">
        <v>30</v>
      </c>
      <c r="BK49" s="15" t="s">
        <v>35</v>
      </c>
      <c r="BL49" s="16" t="s">
        <v>36</v>
      </c>
      <c r="BM49" s="15" t="s">
        <v>49</v>
      </c>
      <c r="BN49" s="16" t="s">
        <v>50</v>
      </c>
      <c r="BP49" s="12" t="s">
        <v>30</v>
      </c>
      <c r="BQ49" s="15" t="s">
        <v>35</v>
      </c>
      <c r="BR49" s="16" t="s">
        <v>36</v>
      </c>
      <c r="BS49" s="15" t="s">
        <v>49</v>
      </c>
      <c r="BT49" s="16" t="s">
        <v>50</v>
      </c>
    </row>
    <row r="50" spans="2:72" x14ac:dyDescent="0.35">
      <c r="B50" s="5" t="s">
        <v>31</v>
      </c>
      <c r="C50" s="10">
        <v>764</v>
      </c>
      <c r="D50" s="9">
        <v>171</v>
      </c>
      <c r="E50" s="10">
        <v>81.710999999999999</v>
      </c>
      <c r="F50" s="9">
        <v>18.289000000000001</v>
      </c>
      <c r="H50" s="5" t="s">
        <v>31</v>
      </c>
      <c r="I50" s="10">
        <v>816</v>
      </c>
      <c r="J50" s="9">
        <v>119</v>
      </c>
      <c r="K50" s="10">
        <v>87.272999999999996</v>
      </c>
      <c r="L50" s="9">
        <v>12.727</v>
      </c>
      <c r="N50" s="5" t="s">
        <v>31</v>
      </c>
      <c r="O50" s="10">
        <v>851</v>
      </c>
      <c r="P50" s="9">
        <v>84</v>
      </c>
      <c r="Q50" s="10">
        <v>91.016000000000005</v>
      </c>
      <c r="R50" s="9">
        <v>8.984</v>
      </c>
      <c r="T50" s="5" t="s">
        <v>31</v>
      </c>
      <c r="U50" s="10">
        <v>771</v>
      </c>
      <c r="V50" s="9">
        <v>164</v>
      </c>
      <c r="W50" s="10">
        <v>82.46</v>
      </c>
      <c r="X50" s="9">
        <v>17.54</v>
      </c>
      <c r="Z50" s="5" t="s">
        <v>31</v>
      </c>
      <c r="AA50" s="10">
        <v>786</v>
      </c>
      <c r="AB50" s="9">
        <v>149</v>
      </c>
      <c r="AC50" s="10">
        <v>84.063999999999993</v>
      </c>
      <c r="AD50" s="9">
        <v>15.936</v>
      </c>
      <c r="AF50" s="5" t="s">
        <v>31</v>
      </c>
      <c r="AG50" s="10">
        <v>877</v>
      </c>
      <c r="AH50" s="9">
        <v>58</v>
      </c>
      <c r="AI50" s="10">
        <v>93.796999999999997</v>
      </c>
      <c r="AJ50" s="9">
        <v>6.2030000000000003</v>
      </c>
      <c r="AL50" s="5" t="s">
        <v>31</v>
      </c>
      <c r="AM50" s="10">
        <v>925</v>
      </c>
      <c r="AN50" s="9">
        <v>10</v>
      </c>
      <c r="AO50" s="10">
        <v>98.93</v>
      </c>
      <c r="AP50" s="9">
        <v>1.07</v>
      </c>
      <c r="AR50" s="5" t="s">
        <v>31</v>
      </c>
      <c r="AS50" s="10">
        <v>918</v>
      </c>
      <c r="AT50" s="9">
        <v>17</v>
      </c>
      <c r="AU50" s="10">
        <v>98.182000000000002</v>
      </c>
      <c r="AV50" s="9">
        <v>1.8180000000000001</v>
      </c>
      <c r="AX50" s="5" t="s">
        <v>31</v>
      </c>
      <c r="AY50" s="10">
        <v>888</v>
      </c>
      <c r="AZ50" s="9">
        <v>47</v>
      </c>
      <c r="BA50" s="10">
        <v>94.972999999999999</v>
      </c>
      <c r="BB50" s="9">
        <v>5.0270000000000001</v>
      </c>
      <c r="BD50" s="5" t="s">
        <v>31</v>
      </c>
      <c r="BE50" s="10">
        <v>785</v>
      </c>
      <c r="BF50" s="9">
        <v>150</v>
      </c>
      <c r="BG50" s="10">
        <v>83.956999999999994</v>
      </c>
      <c r="BH50" s="9">
        <v>16.042999999999999</v>
      </c>
      <c r="BJ50" s="5" t="s">
        <v>31</v>
      </c>
      <c r="BK50" s="10">
        <v>766</v>
      </c>
      <c r="BL50" s="9">
        <v>169</v>
      </c>
      <c r="BM50" s="10">
        <v>81.924999999999997</v>
      </c>
      <c r="BN50" s="9">
        <v>18.074999999999999</v>
      </c>
      <c r="BP50" s="5" t="s">
        <v>31</v>
      </c>
      <c r="BQ50" s="10">
        <v>728</v>
      </c>
      <c r="BR50" s="9">
        <v>207</v>
      </c>
      <c r="BS50" s="10">
        <v>77.861000000000004</v>
      </c>
      <c r="BT50" s="9">
        <v>22.138999999999999</v>
      </c>
    </row>
    <row r="51" spans="2:72" x14ac:dyDescent="0.35">
      <c r="B51" s="5" t="s">
        <v>32</v>
      </c>
      <c r="C51" s="10">
        <v>622</v>
      </c>
      <c r="D51" s="9">
        <v>110</v>
      </c>
      <c r="E51" s="10">
        <v>84.972999999999999</v>
      </c>
      <c r="F51" s="9">
        <v>15.026999999999999</v>
      </c>
      <c r="H51" s="5" t="s">
        <v>32</v>
      </c>
      <c r="I51" s="10">
        <v>633</v>
      </c>
      <c r="J51" s="9">
        <v>99</v>
      </c>
      <c r="K51" s="10">
        <v>86.474999999999994</v>
      </c>
      <c r="L51" s="9">
        <v>13.525</v>
      </c>
      <c r="N51" s="5" t="s">
        <v>32</v>
      </c>
      <c r="O51" s="10">
        <v>655</v>
      </c>
      <c r="P51" s="9">
        <v>77</v>
      </c>
      <c r="Q51" s="10">
        <v>89.480999999999995</v>
      </c>
      <c r="R51" s="9">
        <v>10.519</v>
      </c>
      <c r="T51" s="5" t="s">
        <v>32</v>
      </c>
      <c r="U51" s="10">
        <v>631</v>
      </c>
      <c r="V51" s="9">
        <v>101</v>
      </c>
      <c r="W51" s="10">
        <v>86.201999999999998</v>
      </c>
      <c r="X51" s="9">
        <v>13.798</v>
      </c>
      <c r="Z51" s="5" t="s">
        <v>32</v>
      </c>
      <c r="AA51" s="10">
        <v>647</v>
      </c>
      <c r="AB51" s="9">
        <v>85</v>
      </c>
      <c r="AC51" s="10">
        <v>88.388000000000005</v>
      </c>
      <c r="AD51" s="9">
        <v>11.612</v>
      </c>
      <c r="AF51" s="5" t="s">
        <v>32</v>
      </c>
      <c r="AG51" s="10">
        <v>692</v>
      </c>
      <c r="AH51" s="9">
        <v>40</v>
      </c>
      <c r="AI51" s="10">
        <v>94.536000000000001</v>
      </c>
      <c r="AJ51" s="9">
        <v>5.4640000000000004</v>
      </c>
      <c r="AL51" s="5" t="s">
        <v>32</v>
      </c>
      <c r="AM51" s="10">
        <v>722</v>
      </c>
      <c r="AN51" s="9">
        <v>10</v>
      </c>
      <c r="AO51" s="10">
        <v>98.634</v>
      </c>
      <c r="AP51" s="9">
        <v>1.3660000000000001</v>
      </c>
      <c r="AR51" s="5" t="s">
        <v>32</v>
      </c>
      <c r="AS51" s="10">
        <v>715</v>
      </c>
      <c r="AT51" s="9">
        <v>17</v>
      </c>
      <c r="AU51" s="10">
        <v>97.677999999999997</v>
      </c>
      <c r="AV51" s="9">
        <v>2.3220000000000001</v>
      </c>
      <c r="AX51" s="5" t="s">
        <v>32</v>
      </c>
      <c r="AY51" s="10">
        <v>703</v>
      </c>
      <c r="AZ51" s="9">
        <v>29</v>
      </c>
      <c r="BA51" s="10">
        <v>96.037999999999997</v>
      </c>
      <c r="BB51" s="9">
        <v>3.9620000000000002</v>
      </c>
      <c r="BD51" s="5" t="s">
        <v>32</v>
      </c>
      <c r="BE51" s="10">
        <v>625</v>
      </c>
      <c r="BF51" s="9">
        <v>107</v>
      </c>
      <c r="BG51" s="10">
        <v>85.382999999999996</v>
      </c>
      <c r="BH51" s="9">
        <v>14.617000000000001</v>
      </c>
      <c r="BJ51" s="5" t="s">
        <v>32</v>
      </c>
      <c r="BK51" s="10">
        <v>623</v>
      </c>
      <c r="BL51" s="9">
        <v>109</v>
      </c>
      <c r="BM51" s="10">
        <v>85.108999999999995</v>
      </c>
      <c r="BN51" s="9">
        <v>14.891</v>
      </c>
      <c r="BP51" s="5" t="s">
        <v>32</v>
      </c>
      <c r="BQ51" s="10">
        <v>599</v>
      </c>
      <c r="BR51" s="9">
        <v>133</v>
      </c>
      <c r="BS51" s="10">
        <v>81.831000000000003</v>
      </c>
      <c r="BT51" s="9">
        <v>18.169</v>
      </c>
    </row>
    <row r="52" spans="2:72" x14ac:dyDescent="0.35">
      <c r="B52" s="4" t="s">
        <v>11</v>
      </c>
      <c r="C52" s="14">
        <v>1386</v>
      </c>
      <c r="D52" s="13">
        <v>281</v>
      </c>
      <c r="E52" s="14"/>
      <c r="F52" s="13"/>
      <c r="H52" s="4" t="s">
        <v>11</v>
      </c>
      <c r="I52" s="14">
        <v>1449</v>
      </c>
      <c r="J52" s="13">
        <v>218</v>
      </c>
      <c r="K52" s="14"/>
      <c r="L52" s="13"/>
      <c r="N52" s="4" t="s">
        <v>11</v>
      </c>
      <c r="O52" s="14">
        <v>1506</v>
      </c>
      <c r="P52" s="13">
        <v>161</v>
      </c>
      <c r="Q52" s="14"/>
      <c r="R52" s="13"/>
      <c r="T52" s="4" t="s">
        <v>11</v>
      </c>
      <c r="U52" s="14">
        <v>1402</v>
      </c>
      <c r="V52" s="13">
        <v>265</v>
      </c>
      <c r="W52" s="14"/>
      <c r="X52" s="13"/>
      <c r="Z52" s="4" t="s">
        <v>11</v>
      </c>
      <c r="AA52" s="14">
        <v>1433</v>
      </c>
      <c r="AB52" s="13">
        <v>234</v>
      </c>
      <c r="AC52" s="14"/>
      <c r="AD52" s="13"/>
      <c r="AF52" s="4" t="s">
        <v>11</v>
      </c>
      <c r="AG52" s="14">
        <v>1569</v>
      </c>
      <c r="AH52" s="13">
        <v>98</v>
      </c>
      <c r="AI52" s="14"/>
      <c r="AJ52" s="13"/>
      <c r="AL52" s="4" t="s">
        <v>11</v>
      </c>
      <c r="AM52" s="14">
        <v>1647</v>
      </c>
      <c r="AN52" s="13">
        <v>20</v>
      </c>
      <c r="AO52" s="14"/>
      <c r="AP52" s="13"/>
      <c r="AR52" s="4" t="s">
        <v>11</v>
      </c>
      <c r="AS52" s="14">
        <v>1633</v>
      </c>
      <c r="AT52" s="13">
        <v>34</v>
      </c>
      <c r="AU52" s="14"/>
      <c r="AV52" s="13"/>
      <c r="AX52" s="4" t="s">
        <v>11</v>
      </c>
      <c r="AY52" s="14">
        <v>1591</v>
      </c>
      <c r="AZ52" s="13">
        <v>76</v>
      </c>
      <c r="BA52" s="14"/>
      <c r="BB52" s="13"/>
      <c r="BD52" s="4" t="s">
        <v>11</v>
      </c>
      <c r="BE52" s="14">
        <v>1410</v>
      </c>
      <c r="BF52" s="13">
        <v>257</v>
      </c>
      <c r="BG52" s="14"/>
      <c r="BH52" s="13"/>
      <c r="BJ52" s="4" t="s">
        <v>11</v>
      </c>
      <c r="BK52" s="14">
        <v>1389</v>
      </c>
      <c r="BL52" s="13">
        <v>278</v>
      </c>
      <c r="BM52" s="14"/>
      <c r="BN52" s="13"/>
      <c r="BP52" s="4" t="s">
        <v>11</v>
      </c>
      <c r="BQ52" s="14">
        <v>1327</v>
      </c>
      <c r="BR52" s="13">
        <v>340</v>
      </c>
      <c r="BS52" s="14"/>
      <c r="BT52" s="13"/>
    </row>
  </sheetData>
  <mergeCells count="180">
    <mergeCell ref="B18:F18"/>
    <mergeCell ref="C19:D19"/>
    <mergeCell ref="E19:F19"/>
    <mergeCell ref="H18:L18"/>
    <mergeCell ref="I19:J19"/>
    <mergeCell ref="K19:L19"/>
    <mergeCell ref="N18:R18"/>
    <mergeCell ref="O19:P19"/>
    <mergeCell ref="Q19:R19"/>
    <mergeCell ref="T18:X18"/>
    <mergeCell ref="U19:V19"/>
    <mergeCell ref="W19:X19"/>
    <mergeCell ref="Z18:AD18"/>
    <mergeCell ref="AA19:AB19"/>
    <mergeCell ref="AC19:AD19"/>
    <mergeCell ref="AF18:AJ18"/>
    <mergeCell ref="AG19:AH19"/>
    <mergeCell ref="AI19:AJ19"/>
    <mergeCell ref="AL18:AP18"/>
    <mergeCell ref="AM19:AN19"/>
    <mergeCell ref="AO19:AP19"/>
    <mergeCell ref="AR18:AV18"/>
    <mergeCell ref="AS19:AT19"/>
    <mergeCell ref="AU19:AV19"/>
    <mergeCell ref="AX18:BB18"/>
    <mergeCell ref="AY19:AZ19"/>
    <mergeCell ref="BA19:BB19"/>
    <mergeCell ref="BD18:BH18"/>
    <mergeCell ref="BE19:BF19"/>
    <mergeCell ref="BG19:BH19"/>
    <mergeCell ref="BJ18:BN18"/>
    <mergeCell ref="BK19:BL19"/>
    <mergeCell ref="BM19:BN19"/>
    <mergeCell ref="BP18:BT18"/>
    <mergeCell ref="BQ19:BR19"/>
    <mergeCell ref="BS19:BT19"/>
    <mergeCell ref="B25:F25"/>
    <mergeCell ref="C26:D26"/>
    <mergeCell ref="E26:F26"/>
    <mergeCell ref="H25:L25"/>
    <mergeCell ref="I26:J26"/>
    <mergeCell ref="K26:L26"/>
    <mergeCell ref="N25:R25"/>
    <mergeCell ref="O26:P26"/>
    <mergeCell ref="Q26:R26"/>
    <mergeCell ref="T25:X25"/>
    <mergeCell ref="U26:V26"/>
    <mergeCell ref="W26:X26"/>
    <mergeCell ref="Z25:AD25"/>
    <mergeCell ref="AA26:AB26"/>
    <mergeCell ref="AC26:AD26"/>
    <mergeCell ref="AF25:AJ25"/>
    <mergeCell ref="AG26:AH26"/>
    <mergeCell ref="AI26:AJ26"/>
    <mergeCell ref="AL25:AP25"/>
    <mergeCell ref="AM26:AN26"/>
    <mergeCell ref="AO26:AP26"/>
    <mergeCell ref="AR25:AV25"/>
    <mergeCell ref="AS26:AT26"/>
    <mergeCell ref="AU26:AV26"/>
    <mergeCell ref="AX25:BB25"/>
    <mergeCell ref="AY26:AZ26"/>
    <mergeCell ref="BA26:BB26"/>
    <mergeCell ref="BD25:BH25"/>
    <mergeCell ref="BE26:BF26"/>
    <mergeCell ref="BG26:BH26"/>
    <mergeCell ref="BJ25:BN25"/>
    <mergeCell ref="BK26:BL26"/>
    <mergeCell ref="BM26:BN26"/>
    <mergeCell ref="BP25:BT25"/>
    <mergeCell ref="BQ26:BR26"/>
    <mergeCell ref="BS26:BT26"/>
    <mergeCell ref="B33:F33"/>
    <mergeCell ref="C34:D34"/>
    <mergeCell ref="E34:F34"/>
    <mergeCell ref="H33:L33"/>
    <mergeCell ref="I34:J34"/>
    <mergeCell ref="K34:L34"/>
    <mergeCell ref="N33:R33"/>
    <mergeCell ref="O34:P34"/>
    <mergeCell ref="Q34:R34"/>
    <mergeCell ref="T33:X33"/>
    <mergeCell ref="U34:V34"/>
    <mergeCell ref="W34:X34"/>
    <mergeCell ref="Z33:AD33"/>
    <mergeCell ref="AA34:AB34"/>
    <mergeCell ref="AC34:AD34"/>
    <mergeCell ref="AF33:AJ33"/>
    <mergeCell ref="AG34:AH34"/>
    <mergeCell ref="AI34:AJ34"/>
    <mergeCell ref="AL33:AP33"/>
    <mergeCell ref="AM34:AN34"/>
    <mergeCell ref="AO34:AP34"/>
    <mergeCell ref="AR33:AV33"/>
    <mergeCell ref="AS34:AT34"/>
    <mergeCell ref="AU34:AV34"/>
    <mergeCell ref="AX33:BB33"/>
    <mergeCell ref="AY34:AZ34"/>
    <mergeCell ref="BA34:BB34"/>
    <mergeCell ref="BD33:BH33"/>
    <mergeCell ref="BE34:BF34"/>
    <mergeCell ref="BG34:BH34"/>
    <mergeCell ref="BJ33:BN33"/>
    <mergeCell ref="BK34:BL34"/>
    <mergeCell ref="BM34:BN34"/>
    <mergeCell ref="BP33:BT33"/>
    <mergeCell ref="BQ34:BR34"/>
    <mergeCell ref="BS34:BT34"/>
    <mergeCell ref="B40:F40"/>
    <mergeCell ref="C41:D41"/>
    <mergeCell ref="E41:F41"/>
    <mergeCell ref="H40:L40"/>
    <mergeCell ref="I41:J41"/>
    <mergeCell ref="K41:L41"/>
    <mergeCell ref="N40:R40"/>
    <mergeCell ref="O41:P41"/>
    <mergeCell ref="Q41:R41"/>
    <mergeCell ref="T40:X40"/>
    <mergeCell ref="U41:V41"/>
    <mergeCell ref="W41:X41"/>
    <mergeCell ref="Z40:AD40"/>
    <mergeCell ref="AA41:AB41"/>
    <mergeCell ref="AC41:AD41"/>
    <mergeCell ref="AF40:AJ40"/>
    <mergeCell ref="AG41:AH41"/>
    <mergeCell ref="AI41:AJ41"/>
    <mergeCell ref="AL40:AP40"/>
    <mergeCell ref="AM41:AN41"/>
    <mergeCell ref="AO41:AP41"/>
    <mergeCell ref="AR40:AV40"/>
    <mergeCell ref="AS41:AT41"/>
    <mergeCell ref="AU41:AV41"/>
    <mergeCell ref="AX40:BB40"/>
    <mergeCell ref="AY41:AZ41"/>
    <mergeCell ref="BA41:BB41"/>
    <mergeCell ref="BD40:BH40"/>
    <mergeCell ref="BE41:BF41"/>
    <mergeCell ref="BG41:BH41"/>
    <mergeCell ref="BJ40:BN40"/>
    <mergeCell ref="BK41:BL41"/>
    <mergeCell ref="BM41:BN41"/>
    <mergeCell ref="BP40:BT40"/>
    <mergeCell ref="BQ41:BR41"/>
    <mergeCell ref="BS41:BT41"/>
    <mergeCell ref="B47:F47"/>
    <mergeCell ref="C48:D48"/>
    <mergeCell ref="E48:F48"/>
    <mergeCell ref="H47:L47"/>
    <mergeCell ref="I48:J48"/>
    <mergeCell ref="K48:L48"/>
    <mergeCell ref="N47:R47"/>
    <mergeCell ref="O48:P48"/>
    <mergeCell ref="Q48:R48"/>
    <mergeCell ref="T47:X47"/>
    <mergeCell ref="U48:V48"/>
    <mergeCell ref="W48:X48"/>
    <mergeCell ref="Z47:AD47"/>
    <mergeCell ref="AA48:AB48"/>
    <mergeCell ref="AC48:AD48"/>
    <mergeCell ref="AF47:AJ47"/>
    <mergeCell ref="AG48:AH48"/>
    <mergeCell ref="AI48:AJ48"/>
    <mergeCell ref="AL47:AP47"/>
    <mergeCell ref="AM48:AN48"/>
    <mergeCell ref="AO48:AP48"/>
    <mergeCell ref="AR47:AV47"/>
    <mergeCell ref="AS48:AT48"/>
    <mergeCell ref="AU48:AV48"/>
    <mergeCell ref="AX47:BB47"/>
    <mergeCell ref="AY48:AZ48"/>
    <mergeCell ref="BA48:BB48"/>
    <mergeCell ref="BD47:BH47"/>
    <mergeCell ref="BE48:BF48"/>
    <mergeCell ref="BG48:BH48"/>
    <mergeCell ref="BJ47:BN47"/>
    <mergeCell ref="BK48:BL48"/>
    <mergeCell ref="BM48:BN48"/>
    <mergeCell ref="BP47:BT47"/>
    <mergeCell ref="BQ48:BR48"/>
    <mergeCell ref="BS48:BT48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7"/>
  <sheetViews>
    <sheetView workbookViewId="0">
      <selection activeCell="B3" sqref="B3"/>
    </sheetView>
  </sheetViews>
  <sheetFormatPr defaultColWidth="11.453125" defaultRowHeight="14.5" x14ac:dyDescent="0.35"/>
  <sheetData>
    <row r="1" spans="1:4" x14ac:dyDescent="0.35">
      <c r="A1" s="1" t="s">
        <v>12</v>
      </c>
    </row>
    <row r="2" spans="1:4" x14ac:dyDescent="0.35">
      <c r="A2" s="17" t="str">
        <f>HYPERLINK("#'Contents'!A1", "Contents")</f>
        <v>Contents</v>
      </c>
      <c r="B2" s="26" t="str">
        <f>HYPERLINK("#'Sheet 3'!A1", "Sheet 3")</f>
        <v>Sheet 3</v>
      </c>
      <c r="C2" s="26" t="str">
        <f>HYPERLINK("#'Sheet 5'!A1", "Sheet 5")</f>
        <v>Sheet 5</v>
      </c>
    </row>
    <row r="4" spans="1:4" x14ac:dyDescent="0.35">
      <c r="B4" s="3" t="s">
        <v>3</v>
      </c>
      <c r="C4" s="2" t="s">
        <v>4</v>
      </c>
      <c r="D4" s="6" t="s">
        <v>5</v>
      </c>
    </row>
    <row r="5" spans="1:4" x14ac:dyDescent="0.35">
      <c r="B5" s="5" t="s">
        <v>18</v>
      </c>
      <c r="C5" s="10">
        <v>1054</v>
      </c>
      <c r="D5" s="9">
        <v>55.738</v>
      </c>
    </row>
    <row r="6" spans="1:4" x14ac:dyDescent="0.35">
      <c r="B6" s="5" t="s">
        <v>19</v>
      </c>
      <c r="C6" s="10">
        <v>837</v>
      </c>
      <c r="D6" s="9">
        <v>44.262</v>
      </c>
    </row>
    <row r="7" spans="1:4" x14ac:dyDescent="0.35">
      <c r="B7" s="4" t="s">
        <v>11</v>
      </c>
      <c r="C7" s="7">
        <v>1891</v>
      </c>
      <c r="D7" s="8"/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8"/>
  <sheetViews>
    <sheetView tabSelected="1" workbookViewId="0">
      <selection activeCell="G16" sqref="G16"/>
    </sheetView>
  </sheetViews>
  <sheetFormatPr defaultColWidth="11.453125" defaultRowHeight="14.5" x14ac:dyDescent="0.35"/>
  <sheetData>
    <row r="1" spans="1:4" x14ac:dyDescent="0.35">
      <c r="A1" s="1" t="s">
        <v>20</v>
      </c>
    </row>
    <row r="2" spans="1:4" x14ac:dyDescent="0.35">
      <c r="A2" s="17" t="str">
        <f>HYPERLINK("#'Contents'!A1", "Contents")</f>
        <v>Contents</v>
      </c>
      <c r="B2" s="26" t="str">
        <f>HYPERLINK("#'Sheet 4'!A1", "Sheet 4")</f>
        <v>Sheet 4</v>
      </c>
      <c r="C2" s="26" t="str">
        <f>HYPERLINK("#'Sheet 6'!A1", "Sheet 6")</f>
        <v>Sheet 6</v>
      </c>
    </row>
    <row r="4" spans="1:4" x14ac:dyDescent="0.35">
      <c r="B4" s="3" t="s">
        <v>3</v>
      </c>
      <c r="C4" s="2" t="s">
        <v>4</v>
      </c>
      <c r="D4" s="6" t="s">
        <v>5</v>
      </c>
    </row>
    <row r="5" spans="1:4" x14ac:dyDescent="0.35">
      <c r="B5" s="5" t="s">
        <v>21</v>
      </c>
      <c r="C5" s="10">
        <v>634</v>
      </c>
      <c r="D5" s="9">
        <v>34.720999999999997</v>
      </c>
    </row>
    <row r="6" spans="1:4" x14ac:dyDescent="0.35">
      <c r="B6" s="5" t="s">
        <v>22</v>
      </c>
      <c r="C6" s="10">
        <v>936</v>
      </c>
      <c r="D6" s="9">
        <v>51.26</v>
      </c>
    </row>
    <row r="7" spans="1:4" x14ac:dyDescent="0.35">
      <c r="B7" s="5" t="s">
        <v>23</v>
      </c>
      <c r="C7" s="10">
        <v>256</v>
      </c>
      <c r="D7" s="9">
        <v>14.02</v>
      </c>
    </row>
    <row r="8" spans="1:4" x14ac:dyDescent="0.35">
      <c r="B8" s="4" t="s">
        <v>11</v>
      </c>
      <c r="C8" s="7">
        <v>1826</v>
      </c>
      <c r="D8" s="8"/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7"/>
  <sheetViews>
    <sheetView workbookViewId="0">
      <selection activeCell="C3" sqref="C3"/>
    </sheetView>
  </sheetViews>
  <sheetFormatPr defaultColWidth="11.453125" defaultRowHeight="14.5" x14ac:dyDescent="0.35"/>
  <sheetData>
    <row r="1" spans="1:4" x14ac:dyDescent="0.35">
      <c r="A1" s="1" t="s">
        <v>24</v>
      </c>
    </row>
    <row r="2" spans="1:4" x14ac:dyDescent="0.35">
      <c r="A2" s="17" t="str">
        <f>HYPERLINK("#'Contents'!A1", "Contents")</f>
        <v>Contents</v>
      </c>
      <c r="B2" s="26" t="str">
        <f>HYPERLINK("#'Sheet 5'!A1", "Sheet 5")</f>
        <v>Sheet 5</v>
      </c>
      <c r="C2" s="26" t="str">
        <f>HYPERLINK("#'Sheet 7'!A1", "Sheet 7")</f>
        <v>Sheet 7</v>
      </c>
    </row>
    <row r="4" spans="1:4" x14ac:dyDescent="0.35">
      <c r="B4" s="3" t="s">
        <v>3</v>
      </c>
      <c r="C4" s="2" t="s">
        <v>4</v>
      </c>
      <c r="D4" s="6" t="s">
        <v>5</v>
      </c>
    </row>
    <row r="5" spans="1:4" x14ac:dyDescent="0.35">
      <c r="B5" s="5" t="s">
        <v>25</v>
      </c>
      <c r="C5" s="10">
        <v>420</v>
      </c>
      <c r="D5" s="9">
        <v>22.963000000000001</v>
      </c>
    </row>
    <row r="6" spans="1:4" x14ac:dyDescent="0.35">
      <c r="B6" s="5" t="s">
        <v>26</v>
      </c>
      <c r="C6" s="10">
        <v>1409</v>
      </c>
      <c r="D6" s="9">
        <v>77.037000000000006</v>
      </c>
    </row>
    <row r="7" spans="1:4" x14ac:dyDescent="0.35">
      <c r="B7" s="4" t="s">
        <v>11</v>
      </c>
      <c r="C7" s="7">
        <v>1829</v>
      </c>
      <c r="D7" s="8"/>
    </row>
  </sheetData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7"/>
  <sheetViews>
    <sheetView workbookViewId="0">
      <selection activeCell="C3" sqref="C3"/>
    </sheetView>
  </sheetViews>
  <sheetFormatPr defaultColWidth="11.453125" defaultRowHeight="14.5" x14ac:dyDescent="0.35"/>
  <sheetData>
    <row r="1" spans="1:4" x14ac:dyDescent="0.35">
      <c r="A1" s="1" t="s">
        <v>29</v>
      </c>
    </row>
    <row r="2" spans="1:4" x14ac:dyDescent="0.35">
      <c r="A2" s="17" t="str">
        <f>HYPERLINK("#'Contents'!A1", "Contents")</f>
        <v>Contents</v>
      </c>
      <c r="B2" s="26" t="str">
        <f>HYPERLINK("#'Sheet 6'!A1", "Sheet 6")</f>
        <v>Sheet 6</v>
      </c>
      <c r="C2" s="26" t="str">
        <f>HYPERLINK("#'Sheet 8'!A1", "Sheet 8")</f>
        <v>Sheet 8</v>
      </c>
    </row>
    <row r="4" spans="1:4" x14ac:dyDescent="0.35">
      <c r="B4" s="3" t="s">
        <v>3</v>
      </c>
      <c r="C4" s="2" t="s">
        <v>4</v>
      </c>
      <c r="D4" s="6" t="s">
        <v>5</v>
      </c>
    </row>
    <row r="5" spans="1:4" x14ac:dyDescent="0.35">
      <c r="B5" s="5" t="s">
        <v>28</v>
      </c>
      <c r="C5" s="10">
        <v>1545</v>
      </c>
      <c r="D5" s="9">
        <v>84.471999999999994</v>
      </c>
    </row>
    <row r="6" spans="1:4" x14ac:dyDescent="0.35">
      <c r="B6" s="5" t="s">
        <v>29</v>
      </c>
      <c r="C6" s="10">
        <v>284</v>
      </c>
      <c r="D6" s="9">
        <v>15.528</v>
      </c>
    </row>
    <row r="7" spans="1:4" x14ac:dyDescent="0.35">
      <c r="B7" s="4" t="s">
        <v>11</v>
      </c>
      <c r="C7" s="7">
        <v>1829</v>
      </c>
      <c r="D7" s="8"/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7"/>
  <sheetViews>
    <sheetView workbookViewId="0">
      <selection activeCell="B3" sqref="B3"/>
    </sheetView>
  </sheetViews>
  <sheetFormatPr defaultColWidth="11.453125" defaultRowHeight="14.5" x14ac:dyDescent="0.35"/>
  <sheetData>
    <row r="1" spans="1:4" x14ac:dyDescent="0.35">
      <c r="A1" s="1" t="s">
        <v>30</v>
      </c>
    </row>
    <row r="2" spans="1:4" x14ac:dyDescent="0.35">
      <c r="A2" s="17" t="str">
        <f>HYPERLINK("#'Contents'!A1", "Contents")</f>
        <v>Contents</v>
      </c>
      <c r="B2" s="26" t="str">
        <f>HYPERLINK("#'Sheet 7'!A1", "Sheet 7")</f>
        <v>Sheet 7</v>
      </c>
      <c r="C2" s="17"/>
    </row>
    <row r="4" spans="1:4" x14ac:dyDescent="0.35">
      <c r="B4" s="3" t="s">
        <v>3</v>
      </c>
      <c r="C4" s="2" t="s">
        <v>4</v>
      </c>
      <c r="D4" s="6" t="s">
        <v>5</v>
      </c>
    </row>
    <row r="5" spans="1:4" x14ac:dyDescent="0.35">
      <c r="B5" s="5" t="s">
        <v>31</v>
      </c>
      <c r="C5" s="10">
        <v>1018</v>
      </c>
      <c r="D5" s="9">
        <v>56.088000000000001</v>
      </c>
    </row>
    <row r="6" spans="1:4" x14ac:dyDescent="0.35">
      <c r="B6" s="5" t="s">
        <v>32</v>
      </c>
      <c r="C6" s="10">
        <v>797</v>
      </c>
      <c r="D6" s="9">
        <v>43.911999999999999</v>
      </c>
    </row>
    <row r="7" spans="1:4" x14ac:dyDescent="0.35">
      <c r="B7" s="4" t="s">
        <v>11</v>
      </c>
      <c r="C7" s="7">
        <v>1815</v>
      </c>
      <c r="D7" s="8"/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Subject xmlns="4f9c820c-e7e2-444d-97ee-45f2b3485c1d" xsi:nil="true"/>
    <Project xmlns="4f9c820c-e7e2-444d-97ee-45f2b3485c1d" xsi:nil="true"/>
    <PRAText2 xmlns="4f9c820c-e7e2-444d-97ee-45f2b3485c1d" xsi:nil="true"/>
    <Hub xmlns="755bd5fd-2dd5-4a14-a125-db92b488bbc4" xsi:nil="true"/>
    <ILFrom xmlns="c91a514c-9034-4fa3-897a-8352025b26ed" xsi:nil="true"/>
    <Subactivity xmlns="4f9c820c-e7e2-444d-97ee-45f2b3485c1d">Analysis</Subactivity>
    <Activity xmlns="4f9c820c-e7e2-444d-97ee-45f2b3485c1d">National Evaluation Products</Activity>
    <CategoryName xmlns="4f9c820c-e7e2-444d-97ee-45f2b3485c1d" xsi:nil="true"/>
    <FunctionGroup xmlns="4f9c820c-e7e2-444d-97ee-45f2b3485c1d">NA</FunctionGroup>
    <SecurityClassification xmlns="15ffb055-6eb4-45a1-bc20-bf2ac0d420da" xsi:nil="true"/>
    <zMigrationID xmlns="11a2b013-68b6-4bb7-b630-4238f3545415" xsi:nil="true"/>
    <Narrative xmlns="4f9c820c-e7e2-444d-97ee-45f2b3485c1d" xsi:nil="true"/>
    <zLegacyJSON xmlns="11a2b013-68b6-4bb7-b630-4238f3545415" xsi:nil="true"/>
    <PRADate1 xmlns="4f9c820c-e7e2-444d-97ee-45f2b3485c1d" xsi:nil="true"/>
    <PRADateTrigger xmlns="4f9c820c-e7e2-444d-97ee-45f2b3485c1d" xsi:nil="true"/>
    <PRAText3 xmlns="4f9c820c-e7e2-444d-97ee-45f2b3485c1d" xsi:nil="true"/>
    <OverrideLabel xmlns="11a2b013-68b6-4bb7-b630-4238f3545415" xsi:nil="true"/>
    <Subtype xmlns="755bd5fd-2dd5-4a14-a125-db92b488bbc4" xsi:nil="true"/>
    <Case xmlns="4f9c820c-e7e2-444d-97ee-45f2b3485c1d">General</Case>
    <PRADateDisposal xmlns="4f9c820c-e7e2-444d-97ee-45f2b3485c1d" xsi:nil="true"/>
    <CategoryValue xmlns="4f9c820c-e7e2-444d-97ee-45f2b3485c1d" xsi:nil="true"/>
    <PRADate2 xmlns="4f9c820c-e7e2-444d-97ee-45f2b3485c1d" xsi:nil="true"/>
    <Received xmlns="15ffb055-6eb4-45a1-bc20-bf2ac0d420da" xsi:nil="true"/>
    <PRAText4 xmlns="4f9c820c-e7e2-444d-97ee-45f2b3485c1d" xsi:nil="true"/>
    <mbbc5e28be1f44dd80820b82e4420406 xmlns="faaa2881-f67d-4d10-9875-273bd4dc9daa">
      <Terms xmlns="http://schemas.microsoft.com/office/infopath/2007/PartnerControls"/>
    </mbbc5e28be1f44dd80820b82e4420406>
    <Level2 xmlns="c91a514c-9034-4fa3-897a-8352025b26ed" xsi:nil="true"/>
    <Channel xmlns="c91a514c-9034-4fa3-897a-8352025b26ed">NA</Channel>
    <PRAType xmlns="4f9c820c-e7e2-444d-97ee-45f2b3485c1d" xsi:nil="true"/>
    <KeyWords xmlns="15ffb055-6eb4-45a1-bc20-bf2ac0d420da" xsi:nil="true"/>
    <PRADate3 xmlns="4f9c820c-e7e2-444d-97ee-45f2b3485c1d" xsi:nil="true"/>
    <Year xmlns="c91a514c-9034-4fa3-897a-8352025b26ed">NA</Year>
    <PRAText5 xmlns="4f9c820c-e7e2-444d-97ee-45f2b3485c1d" xsi:nil="true"/>
    <Level3 xmlns="c91a514c-9034-4fa3-897a-8352025b26ed" xsi:nil="true"/>
    <BusinessValue xmlns="4f9c820c-e7e2-444d-97ee-45f2b3485c1d" xsi:nil="true"/>
    <lcf76f155ced4ddcb4097134ff3c332f xmlns="faaa2881-f67d-4d10-9875-273bd4dc9daa">
      <Terms xmlns="http://schemas.microsoft.com/office/infopath/2007/PartnerControls"/>
    </lcf76f155ced4ddcb4097134ff3c332f>
    <Team xmlns="c91a514c-9034-4fa3-897a-8352025b26ed">Improving Attendance</Team>
    <TaxCatchAll xmlns="b1db3ae7-d2cb-4c3f-af1a-3a04ccf52c53" xsi:nil="true"/>
    <RelatedPeople xmlns="4f9c820c-e7e2-444d-97ee-45f2b3485c1d">
      <UserInfo>
        <DisplayName/>
        <AccountId xsi:nil="true"/>
        <AccountType/>
      </UserInfo>
    </RelatedPeople>
    <SetLabel xmlns="11a2b013-68b6-4bb7-b630-4238f3545415">D2M</SetLabel>
    <Function xmlns="4f9c820c-e7e2-444d-97ee-45f2b3485c1d">National Evaluations and Research</Function>
    <SROverride xmlns="faaa2881-f67d-4d10-9875-273bd4dc9daa" xsi:nil="true"/>
    <AggregationStatus xmlns="4f9c820c-e7e2-444d-97ee-45f2b3485c1d">Normal</AggregationStatus>
    <AggregationNarrative xmlns="725c79e5-42ce-4aa0-ac78-b6418001f0d2" xsi:nil="true"/>
    <To xmlns="4f9c820c-e7e2-444d-97ee-45f2b3485c1d" xsi:nil="true"/>
    <zLegacy xmlns="11a2b013-68b6-4bb7-b630-4238f3545415" xsi:nil="true"/>
    <DocumentType xmlns="4f9c820c-e7e2-444d-97ee-45f2b3485c1d" xsi:nil="true"/>
    <Sent xmlns="4f9c820c-e7e2-444d-97ee-45f2b3485c1d" xsi:nil="true"/>
    <PRAText1 xmlns="4f9c820c-e7e2-444d-97ee-45f2b3485c1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eDocument" ma:contentTypeID="0x010100F41AFBD9233A3847BE68FB16FA96C081" ma:contentTypeVersion="85" ma:contentTypeDescription="Create a new document." ma:contentTypeScope="" ma:versionID="f12ab947caf49783de881328edec6c65">
  <xsd:schema xmlns:xsd="http://www.w3.org/2001/XMLSchema" xmlns:xs="http://www.w3.org/2001/XMLSchema" xmlns:p="http://schemas.microsoft.com/office/2006/metadata/properties" xmlns:ns2="faaa2881-f67d-4d10-9875-273bd4dc9daa" xmlns:ns3="b1db3ae7-d2cb-4c3f-af1a-3a04ccf52c53" xmlns:ns4="4f9c820c-e7e2-444d-97ee-45f2b3485c1d" xmlns:ns5="755bd5fd-2dd5-4a14-a125-db92b488bbc4" xmlns:ns6="c91a514c-9034-4fa3-897a-8352025b26ed" xmlns:ns7="15ffb055-6eb4-45a1-bc20-bf2ac0d420da" xmlns:ns8="725c79e5-42ce-4aa0-ac78-b6418001f0d2" xmlns:ns9="11a2b013-68b6-4bb7-b630-4238f3545415" targetNamespace="http://schemas.microsoft.com/office/2006/metadata/properties" ma:root="true" ma:fieldsID="79527729ccd7aa17380b70f620eeeede" ns2:_="" ns3:_="" ns4:_="" ns5:_="" ns6:_="" ns7:_="" ns8:_="" ns9:_="">
    <xsd:import namespace="faaa2881-f67d-4d10-9875-273bd4dc9daa"/>
    <xsd:import namespace="b1db3ae7-d2cb-4c3f-af1a-3a04ccf52c53"/>
    <xsd:import namespace="4f9c820c-e7e2-444d-97ee-45f2b3485c1d"/>
    <xsd:import namespace="755bd5fd-2dd5-4a14-a125-db92b488bbc4"/>
    <xsd:import namespace="c91a514c-9034-4fa3-897a-8352025b26ed"/>
    <xsd:import namespace="15ffb055-6eb4-45a1-bc20-bf2ac0d420da"/>
    <xsd:import namespace="725c79e5-42ce-4aa0-ac78-b6418001f0d2"/>
    <xsd:import namespace="11a2b013-68b6-4bb7-b630-4238f3545415"/>
    <xsd:element name="properties">
      <xsd:complexType>
        <xsd:sequence>
          <xsd:element name="documentManagement">
            <xsd:complexType>
              <xsd:all>
                <xsd:element ref="ns2:mbbc5e28be1f44dd80820b82e4420406" minOccurs="0"/>
                <xsd:element ref="ns3:TaxCatchAll" minOccurs="0"/>
                <xsd:element ref="ns4:DocumentType" minOccurs="0"/>
                <xsd:element ref="ns5:Subtype" minOccurs="0"/>
                <xsd:element ref="ns4:Function" minOccurs="0"/>
                <xsd:element ref="ns4:Activity" minOccurs="0"/>
                <xsd:element ref="ns4:Subactivity" minOccurs="0"/>
                <xsd:element ref="ns4:Project" minOccurs="0"/>
                <xsd:element ref="ns4:Case" minOccurs="0"/>
                <xsd:element ref="ns4:CategoryName" minOccurs="0"/>
                <xsd:element ref="ns4:CategoryValue" minOccurs="0"/>
                <xsd:element ref="ns4:To" minOccurs="0"/>
                <xsd:element ref="ns6:ILFrom" minOccurs="0"/>
                <xsd:element ref="ns4:Sent" minOccurs="0"/>
                <xsd:element ref="ns7:Received" minOccurs="0"/>
                <xsd:element ref="ns4:OriginalSubject" minOccurs="0"/>
                <xsd:element ref="ns4:Narrative" minOccurs="0"/>
                <xsd:element ref="ns7:SecurityClassification" minOccurs="0"/>
                <xsd:element ref="ns4:RelatedPeople" minOccurs="0"/>
                <xsd:element ref="ns4:BusinessValue" minOccurs="0"/>
                <xsd:element ref="ns4:FunctionGroup" minOccurs="0"/>
                <xsd:element ref="ns4:PRAType" minOccurs="0"/>
                <xsd:element ref="ns4:PRADate1" minOccurs="0"/>
                <xsd:element ref="ns4:PRADate2" minOccurs="0"/>
                <xsd:element ref="ns4:PRADate3" minOccurs="0"/>
                <xsd:element ref="ns4:PRADateDisposal" minOccurs="0"/>
                <xsd:element ref="ns4:PRADateTrigger" minOccurs="0"/>
                <xsd:element ref="ns4:PRAText1" minOccurs="0"/>
                <xsd:element ref="ns4:PRAText2" minOccurs="0"/>
                <xsd:element ref="ns4:PRAText3" minOccurs="0"/>
                <xsd:element ref="ns4:PRAText4" minOccurs="0"/>
                <xsd:element ref="ns4:PRAText5" minOccurs="0"/>
                <xsd:element ref="ns4:AggregationStatus" minOccurs="0"/>
                <xsd:element ref="ns8:AggregationNarrative" minOccurs="0"/>
                <xsd:element ref="ns6:Channel" minOccurs="0"/>
                <xsd:element ref="ns6:Team" minOccurs="0"/>
                <xsd:element ref="ns6:Level2" minOccurs="0"/>
                <xsd:element ref="ns6:Level3" minOccurs="0"/>
                <xsd:element ref="ns6:Year" minOccurs="0"/>
                <xsd:element ref="ns7:KeyWords" minOccurs="0"/>
                <xsd:element ref="ns5:Hub" minOccurs="0"/>
                <xsd:element ref="ns9:SetLabel" minOccurs="0"/>
                <xsd:element ref="ns9:OverrideLabel" minOccurs="0"/>
                <xsd:element ref="ns9:zMigrationID" minOccurs="0"/>
                <xsd:element ref="ns9:zLegacy" minOccurs="0"/>
                <xsd:element ref="ns9:zLegacyJSON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SROverri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a2881-f67d-4d10-9875-273bd4dc9daa" elementFormDefault="qualified">
    <xsd:import namespace="http://schemas.microsoft.com/office/2006/documentManagement/types"/>
    <xsd:import namespace="http://schemas.microsoft.com/office/infopath/2007/PartnerControls"/>
    <xsd:element name="mbbc5e28be1f44dd80820b82e4420406" ma:index="8" nillable="true" ma:taxonomy="true" ma:internalName="mbbc5e28be1f44dd80820b82e4420406" ma:taxonomyFieldName="BusinessClassification" ma:displayName="Business Classification" ma:readOnly="false" ma:default="" ma:fieldId="{6bbc5e28-be1f-44dd-8082-0b82e4420406}" ma:sspId="4f12ca80-7ba9-48ef-8b98-6098a2ac6673" ma:termSetId="623a564c-cd93-416f-b01e-2221d6aaea1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5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5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5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6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6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6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6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65" nillable="true" ma:taxonomy="true" ma:internalName="lcf76f155ced4ddcb4097134ff3c332f" ma:taxonomyFieldName="MediaServiceImageTags" ma:displayName="Image Tags" ma:readOnly="false" ma:fieldId="{5cf76f15-5ced-4ddc-b409-7134ff3c332f}" ma:taxonomyMulti="true" ma:sspId="4f12ca80-7ba9-48ef-8b98-6098a2ac66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6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SROverride" ma:index="67" nillable="true" ma:displayName="SR Override Label" ma:hidden="true" ma:internalName="SROverrid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db3ae7-d2cb-4c3f-af1a-3a04ccf52c53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8054a1b7-6f8b-462e-af54-38f8218d2d92}" ma:internalName="TaxCatchAll" ma:showField="CatchAllData" ma:web="b1db3ae7-d2cb-4c3f-af1a-3a04ccf52c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c820c-e7e2-444d-97ee-45f2b3485c1d" elementFormDefault="qualified">
    <xsd:import namespace="http://schemas.microsoft.com/office/2006/documentManagement/types"/>
    <xsd:import namespace="http://schemas.microsoft.com/office/infopath/2007/PartnerControls"/>
    <xsd:element name="DocumentType" ma:index="10" nillable="true" ma:displayName="Document Type" ma:format="Dropdown" ma:hidden="true" ma:internalName="DocumentType" ma:readOnly="false">
      <xsd:simpleType>
        <xsd:union memberTypes="dms:Text">
          <xsd:simpleType>
            <xsd:restriction base="dms:Choice">
              <xsd:enumeration value="APPLICATION, certificate, consent related"/>
              <xsd:enumeration value="CONTRACT, Variation, Agreement"/>
              <xsd:enumeration value="CORRESPONDENCE"/>
              <xsd:enumeration value="DRAWING, Plan, Map"/>
              <xsd:enumeration value="EMPLOYMENT related"/>
              <xsd:enumeration value="FINANCIAL related"/>
              <xsd:enumeration value="KNOWLEDGE article"/>
              <xsd:enumeration value="MEETING related"/>
              <xsd:enumeration value="MEMO, Filenote, Email"/>
              <xsd:enumeration value="MODEL, Calculation, Working"/>
              <xsd:enumeration value="PHOTO, Image or Multi-media"/>
              <xsd:enumeration value="PRESENTATION"/>
              <xsd:enumeration value="PUBLICATION material"/>
              <xsd:enumeration value="PURCHASING related"/>
              <xsd:enumeration value="REPORT, or planning related"/>
              <xsd:enumeration value="RULES, Policy, Bylaw, procedure"/>
              <xsd:enumeration value="SERVICE REQUEST related"/>
              <xsd:enumeration value="SPECIFICATION or standard"/>
              <xsd:enumeration value="SUPPLIER PRODUCT Info"/>
              <xsd:enumeration value="TEMPLATE, Checklist or Form"/>
            </xsd:restriction>
          </xsd:simpleType>
        </xsd:union>
      </xsd:simpleType>
    </xsd:element>
    <xsd:element name="Function" ma:index="12" nillable="true" ma:displayName="Function" ma:default="National Evaluations and Research" ma:hidden="true" ma:internalName="Function" ma:readOnly="false">
      <xsd:simpleType>
        <xsd:restriction base="dms:Text">
          <xsd:maxLength value="255"/>
        </xsd:restriction>
      </xsd:simpleType>
    </xsd:element>
    <xsd:element name="Activity" ma:index="13" nillable="true" ma:displayName="Activity" ma:default="National Evaluation Products" ma:hidden="true" ma:internalName="Activity" ma:readOnly="false">
      <xsd:simpleType>
        <xsd:restriction base="dms:Text">
          <xsd:maxLength value="255"/>
        </xsd:restriction>
      </xsd:simpleType>
    </xsd:element>
    <xsd:element name="Subactivity" ma:index="14" nillable="true" ma:displayName="Subactivity" ma:format="Dropdown" ma:hidden="true" ma:internalName="Subactivity" ma:readOnly="false">
      <xsd:simpleType>
        <xsd:union memberTypes="dms:Text">
          <xsd:simpleType>
            <xsd:restriction base="dms:Choice">
              <xsd:enumeration value="Scoping and Planning"/>
              <xsd:enumeration value="Project Management"/>
              <xsd:enumeration value="Methods and Fieldwork"/>
              <xsd:enumeration value="Literature and Background Documents"/>
              <xsd:enumeration value="Governance"/>
              <xsd:enumeration value="Stakeholder Management and Communications"/>
              <xsd:enumeration value="Report Writing and Publication"/>
              <xsd:enumeration value="Events"/>
              <xsd:enumeration value="Project Reviews and Lessons Learnt"/>
            </xsd:restriction>
          </xsd:simpleType>
        </xsd:union>
      </xsd:simpleType>
    </xsd:element>
    <xsd:element name="Project" ma:index="15" nillable="true" ma:displayName="Project" ma:hidden="true" ma:internalName="Project" ma:readOnly="false">
      <xsd:simpleType>
        <xsd:restriction base="dms:Text">
          <xsd:maxLength value="255"/>
        </xsd:restriction>
      </xsd:simpleType>
    </xsd:element>
    <xsd:element name="Case" ma:index="16" nillable="true" ma:displayName="Case" ma:default="NA" ma:hidden="true" ma:internalName="Case" ma:readOnly="false">
      <xsd:simpleType>
        <xsd:restriction base="dms:Text">
          <xsd:maxLength value="255"/>
        </xsd:restriction>
      </xsd:simpleType>
    </xsd:element>
    <xsd:element name="CategoryName" ma:index="17" nillable="true" ma:displayName="Category 1" ma:hidden="true" ma:internalName="CategoryName" ma:readOnly="false">
      <xsd:simpleType>
        <xsd:restriction base="dms:Text">
          <xsd:maxLength value="255"/>
        </xsd:restriction>
      </xsd:simpleType>
    </xsd:element>
    <xsd:element name="CategoryValue" ma:index="18" nillable="true" ma:displayName="Category 2" ma:hidden="true" ma:internalName="CategoryValue" ma:readOnly="false">
      <xsd:simpleType>
        <xsd:restriction base="dms:Text">
          <xsd:maxLength value="255"/>
        </xsd:restriction>
      </xsd:simpleType>
    </xsd:element>
    <xsd:element name="To" ma:index="19" nillable="true" ma:displayName="To" ma:hidden="true" ma:internalName="To" ma:readOnly="false">
      <xsd:simpleType>
        <xsd:restriction base="dms:Text">
          <xsd:maxLength value="255"/>
        </xsd:restriction>
      </xsd:simpleType>
    </xsd:element>
    <xsd:element name="Sent" ma:index="21" nillable="true" ma:displayName="Sent" ma:format="DateTime" ma:hidden="true" ma:internalName="Sent" ma:readOnly="false">
      <xsd:simpleType>
        <xsd:restriction base="dms:DateTime"/>
      </xsd:simpleType>
    </xsd:element>
    <xsd:element name="OriginalSubject" ma:index="24" nillable="true" ma:displayName="Original Subject" ma:hidden="true" ma:internalName="OriginalSubject" ma:readOnly="false">
      <xsd:simpleType>
        <xsd:restriction base="dms:Text">
          <xsd:maxLength value="255"/>
        </xsd:restriction>
      </xsd:simpleType>
    </xsd:element>
    <xsd:element name="Narrative" ma:index="25" nillable="true" ma:displayName="Narrative" ma:hidden="true" ma:internalName="Narrative" ma:readOnly="false">
      <xsd:simpleType>
        <xsd:restriction base="dms:Note"/>
      </xsd:simpleType>
    </xsd:element>
    <xsd:element name="RelatedPeople" ma:index="27" nillable="true" ma:displayName="Related People" ma:hidden="true" ma:list="UserInfo" ma:SharePointGroup="0" ma:internalName="RelatedPeople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usinessValue" ma:index="28" nillable="true" ma:displayName="Business Value" ma:hidden="true" ma:internalName="BusinessValue" ma:readOnly="false">
      <xsd:simpleType>
        <xsd:restriction base="dms:Text">
          <xsd:maxLength value="255"/>
        </xsd:restriction>
      </xsd:simpleType>
    </xsd:element>
    <xsd:element name="FunctionGroup" ma:index="29" nillable="true" ma:displayName="Function Group" ma:default="NA" ma:hidden="true" ma:internalName="FunctionGroup" ma:readOnly="false">
      <xsd:simpleType>
        <xsd:restriction base="dms:Text">
          <xsd:maxLength value="255"/>
        </xsd:restriction>
      </xsd:simpleType>
    </xsd:element>
    <xsd:element name="PRAType" ma:index="30" nillable="true" ma:displayName="PRA Type" ma:hidden="true" ma:internalName="PRAType" ma:readOnly="false">
      <xsd:simpleType>
        <xsd:restriction base="dms:Text">
          <xsd:maxLength value="255"/>
        </xsd:restriction>
      </xsd:simpleType>
    </xsd:element>
    <xsd:element name="PRADate1" ma:index="31" nillable="true" ma:displayName="PRA Date 1" ma:format="DateOnly" ma:hidden="true" ma:internalName="PRADate1" ma:readOnly="false">
      <xsd:simpleType>
        <xsd:restriction base="dms:DateTime"/>
      </xsd:simpleType>
    </xsd:element>
    <xsd:element name="PRADate2" ma:index="32" nillable="true" ma:displayName="PRA Date 2" ma:format="DateOnly" ma:hidden="true" ma:internalName="PRADate2" ma:readOnly="false">
      <xsd:simpleType>
        <xsd:restriction base="dms:DateTime"/>
      </xsd:simpleType>
    </xsd:element>
    <xsd:element name="PRADate3" ma:index="33" nillable="true" ma:displayName="PRA Date 3" ma:format="DateOnly" ma:hidden="true" ma:internalName="PRADate3" ma:readOnly="false">
      <xsd:simpleType>
        <xsd:restriction base="dms:DateTime"/>
      </xsd:simpleType>
    </xsd:element>
    <xsd:element name="PRADateDisposal" ma:index="34" nillable="true" ma:displayName="PRA Date Disposal" ma:format="DateOnly" ma:hidden="true" ma:internalName="PRADateDisposal" ma:readOnly="false">
      <xsd:simpleType>
        <xsd:restriction base="dms:DateTime"/>
      </xsd:simpleType>
    </xsd:element>
    <xsd:element name="PRADateTrigger" ma:index="35" nillable="true" ma:displayName="PRA Date Trigger" ma:format="DateOnly" ma:hidden="true" ma:internalName="PRADateTrigger" ma:readOnly="false">
      <xsd:simpleType>
        <xsd:restriction base="dms:DateTime"/>
      </xsd:simpleType>
    </xsd:element>
    <xsd:element name="PRAText1" ma:index="36" nillable="true" ma:displayName="PRA Text 1" ma:hidden="true" ma:internalName="PRAText1" ma:readOnly="false">
      <xsd:simpleType>
        <xsd:restriction base="dms:Text">
          <xsd:maxLength value="255"/>
        </xsd:restriction>
      </xsd:simpleType>
    </xsd:element>
    <xsd:element name="PRAText2" ma:index="37" nillable="true" ma:displayName="PRA Text 2" ma:hidden="true" ma:internalName="PRAText2" ma:readOnly="false">
      <xsd:simpleType>
        <xsd:restriction base="dms:Text">
          <xsd:maxLength value="255"/>
        </xsd:restriction>
      </xsd:simpleType>
    </xsd:element>
    <xsd:element name="PRAText3" ma:index="38" nillable="true" ma:displayName="PRA Text 3" ma:hidden="true" ma:internalName="PRAText3" ma:readOnly="false">
      <xsd:simpleType>
        <xsd:restriction base="dms:Text">
          <xsd:maxLength value="255"/>
        </xsd:restriction>
      </xsd:simpleType>
    </xsd:element>
    <xsd:element name="PRAText4" ma:index="39" nillable="true" ma:displayName="PRA Text 4" ma:hidden="true" ma:internalName="PRAText4" ma:readOnly="false">
      <xsd:simpleType>
        <xsd:restriction base="dms:Text">
          <xsd:maxLength value="255"/>
        </xsd:restriction>
      </xsd:simpleType>
    </xsd:element>
    <xsd:element name="PRAText5" ma:index="40" nillable="true" ma:displayName="PRA Text 5" ma:hidden="true" ma:internalName="PRAText5" ma:readOnly="false">
      <xsd:simpleType>
        <xsd:restriction base="dms:Text">
          <xsd:maxLength value="255"/>
        </xsd:restriction>
      </xsd:simpleType>
    </xsd:element>
    <xsd:element name="AggregationStatus" ma:index="41" nillable="true" ma:displayName="Aggregation Status" ma:default="Normal" ma:format="Dropdown" ma:hidden="true" ma:internalName="AggregationStatus" ma:readOnly="false">
      <xsd:simpleType>
        <xsd:union memberTypes="dms:Text">
          <xsd:simpleType>
            <xsd:restriction base="dms:Choice">
              <xsd:enumeration value="Delete Soon"/>
              <xsd:enumeration value="Transfer Soon"/>
              <xsd:enumeration value="Appraise Soon"/>
              <xsd:enumeration value="Delete"/>
              <xsd:enumeration value="Transfer"/>
              <xsd:enumeration value="Appraise"/>
              <xsd:enumeration value="Hold"/>
              <xsd:enumeration value="Normal"/>
              <xsd:enumeration value="Archive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5bd5fd-2dd5-4a14-a125-db92b488bbc4" elementFormDefault="qualified">
    <xsd:import namespace="http://schemas.microsoft.com/office/2006/documentManagement/types"/>
    <xsd:import namespace="http://schemas.microsoft.com/office/infopath/2007/PartnerControls"/>
    <xsd:element name="Subtype" ma:index="11" nillable="true" ma:displayName="Subtype" ma:hidden="true" ma:internalName="Subtype" ma:readOnly="false">
      <xsd:simpleType>
        <xsd:restriction base="dms:Text">
          <xsd:maxLength value="255"/>
        </xsd:restriction>
      </xsd:simpleType>
    </xsd:element>
    <xsd:element name="Hub" ma:index="50" nillable="true" ma:displayName="Hub" ma:hidden="true" ma:internalName="Hub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1a514c-9034-4fa3-897a-8352025b26ed" elementFormDefault="qualified">
    <xsd:import namespace="http://schemas.microsoft.com/office/2006/documentManagement/types"/>
    <xsd:import namespace="http://schemas.microsoft.com/office/infopath/2007/PartnerControls"/>
    <xsd:element name="ILFrom" ma:index="20" nillable="true" ma:displayName="From" ma:hidden="true" ma:internalName="ILFrom" ma:readOnly="false">
      <xsd:simpleType>
        <xsd:restriction base="dms:Text">
          <xsd:maxLength value="255"/>
        </xsd:restriction>
      </xsd:simpleType>
    </xsd:element>
    <xsd:element name="Channel" ma:index="43" nillable="true" ma:displayName="Channel" ma:default="NA" ma:hidden="true" ma:internalName="Channel" ma:readOnly="false">
      <xsd:simpleType>
        <xsd:restriction base="dms:Text">
          <xsd:maxLength value="255"/>
        </xsd:restriction>
      </xsd:simpleType>
    </xsd:element>
    <xsd:element name="Team" ma:index="44" nillable="true" ma:displayName="Team" ma:default="Improving Attendance" ma:hidden="true" ma:internalName="Team" ma:readOnly="false">
      <xsd:simpleType>
        <xsd:restriction base="dms:Text">
          <xsd:maxLength value="255"/>
        </xsd:restriction>
      </xsd:simpleType>
    </xsd:element>
    <xsd:element name="Level2" ma:index="45" nillable="true" ma:displayName="Level2" ma:hidden="true" ma:internalName="Level2" ma:readOnly="false">
      <xsd:simpleType>
        <xsd:restriction base="dms:Text">
          <xsd:maxLength value="255"/>
        </xsd:restriction>
      </xsd:simpleType>
    </xsd:element>
    <xsd:element name="Level3" ma:index="46" nillable="true" ma:displayName="Level3" ma:hidden="true" ma:internalName="Level3" ma:readOnly="false">
      <xsd:simpleType>
        <xsd:restriction base="dms:Text">
          <xsd:maxLength value="255"/>
        </xsd:restriction>
      </xsd:simpleType>
    </xsd:element>
    <xsd:element name="Year" ma:index="47" nillable="true" ma:displayName="Year" ma:default="NA" ma:hidden="true" ma:internalName="Year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ffb055-6eb4-45a1-bc20-bf2ac0d420da" elementFormDefault="qualified">
    <xsd:import namespace="http://schemas.microsoft.com/office/2006/documentManagement/types"/>
    <xsd:import namespace="http://schemas.microsoft.com/office/infopath/2007/PartnerControls"/>
    <xsd:element name="Received" ma:index="22" nillable="true" ma:displayName="Received" ma:format="DateOnly" ma:hidden="true" ma:internalName="Received" ma:readOnly="false">
      <xsd:simpleType>
        <xsd:restriction base="dms:DateTime"/>
      </xsd:simpleType>
    </xsd:element>
    <xsd:element name="SecurityClassification" ma:index="26" nillable="true" ma:displayName="Security Classification" ma:format="Dropdown" ma:hidden="true" ma:internalName="SecurityClassification" ma:readOnly="false">
      <xsd:simpleType>
        <xsd:restriction base="dms:Choice">
          <xsd:enumeration value="Confidential"/>
          <xsd:enumeration value="Restricted"/>
          <xsd:enumeration value="Unrestricted"/>
        </xsd:restriction>
      </xsd:simpleType>
    </xsd:element>
    <xsd:element name="KeyWords" ma:index="48" nillable="true" ma:displayName="Key Words" ma:hidden="true" ma:internalName="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5c79e5-42ce-4aa0-ac78-b6418001f0d2" elementFormDefault="qualified">
    <xsd:import namespace="http://schemas.microsoft.com/office/2006/documentManagement/types"/>
    <xsd:import namespace="http://schemas.microsoft.com/office/infopath/2007/PartnerControls"/>
    <xsd:element name="AggregationNarrative" ma:index="42" nillable="true" ma:displayName="Aggregation Narrative" ma:hidden="true" ma:internalName="AggregationNarrative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a2b013-68b6-4bb7-b630-4238f3545415" elementFormDefault="qualified">
    <xsd:import namespace="http://schemas.microsoft.com/office/2006/documentManagement/types"/>
    <xsd:import namespace="http://schemas.microsoft.com/office/infopath/2007/PartnerControls"/>
    <xsd:element name="SetLabel" ma:index="51" nillable="true" ma:displayName="Set Label" ma:default="D2M" ma:format="Dropdown" ma:hidden="true" ma:internalName="SetLabel" ma:readOnly="false">
      <xsd:simpleType>
        <xsd:restriction base="dms:Text">
          <xsd:maxLength value="255"/>
        </xsd:restriction>
      </xsd:simpleType>
    </xsd:element>
    <xsd:element name="OverrideLabel" ma:index="52" nillable="true" ma:displayName="Override Label" ma:hidden="true" ma:internalName="OverrideLabel" ma:readOnly="false">
      <xsd:simpleType>
        <xsd:restriction base="dms:Text">
          <xsd:maxLength value="255"/>
        </xsd:restriction>
      </xsd:simpleType>
    </xsd:element>
    <xsd:element name="zMigrationID" ma:index="53" nillable="true" ma:displayName="zMigrationID" ma:hidden="true" ma:internalName="zMigrationID" ma:readOnly="false">
      <xsd:simpleType>
        <xsd:restriction base="dms:Text"/>
      </xsd:simpleType>
    </xsd:element>
    <xsd:element name="zLegacy" ma:index="54" nillable="true" ma:displayName="zLegacy" ma:hidden="true" ma:internalName="zLegacy" ma:readOnly="false">
      <xsd:simpleType>
        <xsd:restriction base="dms:Note"/>
      </xsd:simpleType>
    </xsd:element>
    <xsd:element name="zLegacyJSON" ma:index="55" nillable="true" ma:displayName="zLegacyJSON" ma:hidden="true" ma:internalName="zLegacyJSON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5E3096-DF8A-4368-8074-DCB314C782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156EE9-B7F2-443C-A38D-A007ED3FFAD5}">
  <ds:schemaRefs>
    <ds:schemaRef ds:uri="4f9c820c-e7e2-444d-97ee-45f2b3485c1d"/>
    <ds:schemaRef ds:uri="c91a514c-9034-4fa3-897a-8352025b26ed"/>
    <ds:schemaRef ds:uri="http://schemas.microsoft.com/office/infopath/2007/PartnerControls"/>
    <ds:schemaRef ds:uri="11a2b013-68b6-4bb7-b630-4238f3545415"/>
    <ds:schemaRef ds:uri="15ffb055-6eb4-45a1-bc20-bf2ac0d420da"/>
    <ds:schemaRef ds:uri="http://purl.org/dc/terms/"/>
    <ds:schemaRef ds:uri="http://www.w3.org/XML/1998/namespace"/>
    <ds:schemaRef ds:uri="http://schemas.openxmlformats.org/package/2006/metadata/core-properties"/>
    <ds:schemaRef ds:uri="b1db3ae7-d2cb-4c3f-af1a-3a04ccf52c53"/>
    <ds:schemaRef ds:uri="http://purl.org/dc/dcmitype/"/>
    <ds:schemaRef ds:uri="725c79e5-42ce-4aa0-ac78-b6418001f0d2"/>
    <ds:schemaRef ds:uri="http://purl.org/dc/elements/1.1/"/>
    <ds:schemaRef ds:uri="755bd5fd-2dd5-4a14-a125-db92b488bbc4"/>
    <ds:schemaRef ds:uri="http://schemas.microsoft.com/office/2006/metadata/properties"/>
    <ds:schemaRef ds:uri="faaa2881-f67d-4d10-9875-273bd4dc9daa"/>
    <ds:schemaRef ds:uri="http://schemas.microsoft.com/office/2006/documentManagement/types"/>
  </ds:schemaRefs>
</ds:datastoreItem>
</file>

<file path=customXml/itemProps3.xml><?xml version="1.0" encoding="utf-8"?>
<ds:datastoreItem xmlns:ds="http://schemas.openxmlformats.org/officeDocument/2006/customXml" ds:itemID="{4F5AE03D-9310-4DEE-9AFE-D4B58A3D15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aa2881-f67d-4d10-9875-273bd4dc9daa"/>
    <ds:schemaRef ds:uri="b1db3ae7-d2cb-4c3f-af1a-3a04ccf52c53"/>
    <ds:schemaRef ds:uri="4f9c820c-e7e2-444d-97ee-45f2b3485c1d"/>
    <ds:schemaRef ds:uri="755bd5fd-2dd5-4a14-a125-db92b488bbc4"/>
    <ds:schemaRef ds:uri="c91a514c-9034-4fa3-897a-8352025b26ed"/>
    <ds:schemaRef ds:uri="15ffb055-6eb4-45a1-bc20-bf2ac0d420da"/>
    <ds:schemaRef ds:uri="725c79e5-42ce-4aa0-ac78-b6418001f0d2"/>
    <ds:schemaRef ds:uri="11a2b013-68b6-4bb7-b630-4238f35454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Contents</vt:lpstr>
      <vt:lpstr>Sheet 1</vt:lpstr>
      <vt:lpstr>Sheet 2</vt:lpstr>
      <vt:lpstr>Sheet 3</vt:lpstr>
      <vt:lpstr>Sheet 4</vt:lpstr>
      <vt:lpstr>Sheet 5</vt:lpstr>
      <vt:lpstr>Sheet 6</vt:lpstr>
      <vt:lpstr>Sheet 7</vt:lpstr>
      <vt:lpstr>Sheet 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Clayton.DAth</dc:creator>
  <cp:keywords/>
  <dc:description/>
  <cp:lastModifiedBy>Deborah Platts-Fowler</cp:lastModifiedBy>
  <cp:revision/>
  <dcterms:created xsi:type="dcterms:W3CDTF">2025-10-06T01:55:28Z</dcterms:created>
  <dcterms:modified xsi:type="dcterms:W3CDTF">2025-10-07T01:23:28Z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0x010100F41AFBD9233A3847BE68FB16FA96C081</vt:lpwstr>
  </property>
  <property fmtid="{D5CDD505-2E9C-101B-9397-08002B2CF9AE}" pid="4" name="BusinessClassification">
    <vt:lpwstr/>
  </property>
</Properties>
</file>